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92.168.63.11\User\Documents\3․ ՏԵՆԴԵՐ\Գնումներ 2026\Գնումների ընթացակարգեր 2026\Գնման ընթացակարգ\26-24 Գրենական պիտույքներ\Հրավեր 26-24\"/>
    </mc:Choice>
  </mc:AlternateContent>
  <xr:revisionPtr revIDLastSave="0" documentId="13_ncr:1_{D5225199-FF71-4DF8-838A-BFDAEF713D8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ex.bnutag" sheetId="1" r:id="rId1"/>
    <sheet name="Vcharm.jamanak" sheetId="5" r:id="rId2"/>
  </sheets>
  <definedNames>
    <definedName name="_xlnm._FilterDatabase" localSheetId="0" hidden="1">Tex.bnutag!$A$6:$L$6</definedName>
    <definedName name="_xlnm.Print_Titles" localSheetId="0">Tex.bnutag!$4:$6</definedName>
    <definedName name="_xlnm.Print_Titles" localSheetId="1">Vcharm.jamanak!$6:$8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0" i="1" l="1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10" i="5"/>
  <c r="B11" i="5"/>
  <c r="B12" i="5"/>
  <c r="B13" i="5"/>
  <c r="B14" i="5"/>
  <c r="B15" i="5"/>
  <c r="B9" i="5"/>
  <c r="E61" i="5"/>
  <c r="F61" i="5" s="1"/>
  <c r="G61" i="5" s="1"/>
  <c r="H61" i="5" s="1"/>
  <c r="I61" i="5" s="1"/>
  <c r="J61" i="5" s="1"/>
  <c r="K61" i="5" s="1"/>
  <c r="L61" i="5" s="1"/>
  <c r="M61" i="5" s="1"/>
  <c r="E60" i="5"/>
  <c r="F60" i="5" s="1"/>
  <c r="G60" i="5" s="1"/>
  <c r="H60" i="5" s="1"/>
  <c r="I60" i="5" s="1"/>
  <c r="J60" i="5" s="1"/>
  <c r="K60" i="5" s="1"/>
  <c r="L60" i="5" s="1"/>
  <c r="M60" i="5" s="1"/>
  <c r="E59" i="5"/>
  <c r="F59" i="5" s="1"/>
  <c r="G59" i="5" s="1"/>
  <c r="H59" i="5" s="1"/>
  <c r="I59" i="5" s="1"/>
  <c r="J59" i="5" s="1"/>
  <c r="K59" i="5" s="1"/>
  <c r="L59" i="5" s="1"/>
  <c r="M59" i="5" s="1"/>
  <c r="E58" i="5"/>
  <c r="F58" i="5" s="1"/>
  <c r="G58" i="5" s="1"/>
  <c r="H58" i="5" s="1"/>
  <c r="I58" i="5" s="1"/>
  <c r="J58" i="5" s="1"/>
  <c r="K58" i="5" s="1"/>
  <c r="L58" i="5" s="1"/>
  <c r="M58" i="5" s="1"/>
  <c r="E57" i="5"/>
  <c r="F57" i="5" s="1"/>
  <c r="G57" i="5" s="1"/>
  <c r="H57" i="5" s="1"/>
  <c r="I57" i="5" s="1"/>
  <c r="J57" i="5" s="1"/>
  <c r="K57" i="5" s="1"/>
  <c r="L57" i="5" s="1"/>
  <c r="M57" i="5" s="1"/>
  <c r="E56" i="5"/>
  <c r="F56" i="5" s="1"/>
  <c r="G56" i="5" s="1"/>
  <c r="H56" i="5" s="1"/>
  <c r="I56" i="5" s="1"/>
  <c r="J56" i="5" s="1"/>
  <c r="K56" i="5" s="1"/>
  <c r="L56" i="5" s="1"/>
  <c r="M56" i="5" s="1"/>
  <c r="E55" i="5"/>
  <c r="F55" i="5" s="1"/>
  <c r="G55" i="5" s="1"/>
  <c r="H55" i="5" s="1"/>
  <c r="I55" i="5" s="1"/>
  <c r="J55" i="5" s="1"/>
  <c r="K55" i="5" s="1"/>
  <c r="L55" i="5" s="1"/>
  <c r="M55" i="5" s="1"/>
  <c r="E54" i="5"/>
  <c r="F54" i="5" s="1"/>
  <c r="G54" i="5" s="1"/>
  <c r="H54" i="5" s="1"/>
  <c r="I54" i="5" s="1"/>
  <c r="J54" i="5" s="1"/>
  <c r="K54" i="5" s="1"/>
  <c r="L54" i="5" s="1"/>
  <c r="M54" i="5" s="1"/>
  <c r="E53" i="5"/>
  <c r="F53" i="5" s="1"/>
  <c r="G53" i="5" s="1"/>
  <c r="H53" i="5" s="1"/>
  <c r="I53" i="5" s="1"/>
  <c r="J53" i="5" s="1"/>
  <c r="K53" i="5" s="1"/>
  <c r="L53" i="5" s="1"/>
  <c r="M53" i="5" s="1"/>
  <c r="E52" i="5"/>
  <c r="F52" i="5" s="1"/>
  <c r="G52" i="5" s="1"/>
  <c r="H52" i="5" s="1"/>
  <c r="I52" i="5" s="1"/>
  <c r="J52" i="5" s="1"/>
  <c r="K52" i="5" s="1"/>
  <c r="L52" i="5" s="1"/>
  <c r="M52" i="5" s="1"/>
  <c r="E51" i="5"/>
  <c r="F51" i="5" s="1"/>
  <c r="G51" i="5" s="1"/>
  <c r="H51" i="5" s="1"/>
  <c r="I51" i="5" s="1"/>
  <c r="J51" i="5" s="1"/>
  <c r="K51" i="5" s="1"/>
  <c r="L51" i="5" s="1"/>
  <c r="M51" i="5" s="1"/>
  <c r="E50" i="5"/>
  <c r="F50" i="5" s="1"/>
  <c r="G50" i="5" s="1"/>
  <c r="H50" i="5" s="1"/>
  <c r="I50" i="5" s="1"/>
  <c r="J50" i="5" s="1"/>
  <c r="K50" i="5" s="1"/>
  <c r="L50" i="5" s="1"/>
  <c r="M50" i="5" s="1"/>
  <c r="E49" i="5"/>
  <c r="F49" i="5" s="1"/>
  <c r="G49" i="5" s="1"/>
  <c r="H49" i="5" s="1"/>
  <c r="I49" i="5" s="1"/>
  <c r="J49" i="5" s="1"/>
  <c r="K49" i="5" s="1"/>
  <c r="L49" i="5" s="1"/>
  <c r="M49" i="5" s="1"/>
  <c r="E48" i="5"/>
  <c r="F48" i="5" s="1"/>
  <c r="G48" i="5" s="1"/>
  <c r="H48" i="5" s="1"/>
  <c r="I48" i="5" s="1"/>
  <c r="J48" i="5" s="1"/>
  <c r="K48" i="5" s="1"/>
  <c r="L48" i="5" s="1"/>
  <c r="M48" i="5" s="1"/>
  <c r="E47" i="5"/>
  <c r="F47" i="5" s="1"/>
  <c r="G47" i="5" s="1"/>
  <c r="H47" i="5" s="1"/>
  <c r="I47" i="5" s="1"/>
  <c r="J47" i="5" s="1"/>
  <c r="K47" i="5" s="1"/>
  <c r="L47" i="5" s="1"/>
  <c r="M47" i="5" s="1"/>
  <c r="E46" i="5"/>
  <c r="F46" i="5" s="1"/>
  <c r="G46" i="5" s="1"/>
  <c r="H46" i="5" s="1"/>
  <c r="I46" i="5" s="1"/>
  <c r="J46" i="5" s="1"/>
  <c r="K46" i="5" s="1"/>
  <c r="L46" i="5" s="1"/>
  <c r="M46" i="5" s="1"/>
  <c r="E45" i="5"/>
  <c r="F45" i="5" s="1"/>
  <c r="G45" i="5" s="1"/>
  <c r="H45" i="5" s="1"/>
  <c r="I45" i="5" s="1"/>
  <c r="J45" i="5" s="1"/>
  <c r="K45" i="5" s="1"/>
  <c r="L45" i="5" s="1"/>
  <c r="M45" i="5" s="1"/>
  <c r="E44" i="5"/>
  <c r="F44" i="5" s="1"/>
  <c r="G44" i="5" s="1"/>
  <c r="H44" i="5" s="1"/>
  <c r="I44" i="5" s="1"/>
  <c r="J44" i="5" s="1"/>
  <c r="K44" i="5" s="1"/>
  <c r="L44" i="5" s="1"/>
  <c r="M44" i="5" s="1"/>
  <c r="E43" i="5"/>
  <c r="F43" i="5" s="1"/>
  <c r="G43" i="5" s="1"/>
  <c r="H43" i="5" s="1"/>
  <c r="I43" i="5" s="1"/>
  <c r="J43" i="5" s="1"/>
  <c r="K43" i="5" s="1"/>
  <c r="L43" i="5" s="1"/>
  <c r="M43" i="5" s="1"/>
  <c r="E42" i="5"/>
  <c r="F42" i="5" s="1"/>
  <c r="G42" i="5" s="1"/>
  <c r="H42" i="5" s="1"/>
  <c r="I42" i="5" s="1"/>
  <c r="J42" i="5" s="1"/>
  <c r="K42" i="5" s="1"/>
  <c r="L42" i="5" s="1"/>
  <c r="M42" i="5" s="1"/>
  <c r="E41" i="5"/>
  <c r="F41" i="5" s="1"/>
  <c r="G41" i="5" s="1"/>
  <c r="H41" i="5" s="1"/>
  <c r="I41" i="5" s="1"/>
  <c r="J41" i="5" s="1"/>
  <c r="K41" i="5" s="1"/>
  <c r="L41" i="5" s="1"/>
  <c r="M41" i="5" s="1"/>
  <c r="E40" i="5"/>
  <c r="F40" i="5" s="1"/>
  <c r="G40" i="5" s="1"/>
  <c r="H40" i="5" s="1"/>
  <c r="I40" i="5" s="1"/>
  <c r="J40" i="5" s="1"/>
  <c r="K40" i="5" s="1"/>
  <c r="L40" i="5" s="1"/>
  <c r="M40" i="5" s="1"/>
  <c r="E39" i="5"/>
  <c r="F39" i="5" s="1"/>
  <c r="G39" i="5" s="1"/>
  <c r="H39" i="5" s="1"/>
  <c r="I39" i="5" s="1"/>
  <c r="J39" i="5" s="1"/>
  <c r="K39" i="5" s="1"/>
  <c r="L39" i="5" s="1"/>
  <c r="M39" i="5" s="1"/>
  <c r="E38" i="5"/>
  <c r="F38" i="5" s="1"/>
  <c r="G38" i="5" s="1"/>
  <c r="H38" i="5" s="1"/>
  <c r="I38" i="5" s="1"/>
  <c r="J38" i="5" s="1"/>
  <c r="K38" i="5" s="1"/>
  <c r="L38" i="5" s="1"/>
  <c r="M38" i="5" s="1"/>
  <c r="E37" i="5"/>
  <c r="F37" i="5" s="1"/>
  <c r="G37" i="5" s="1"/>
  <c r="H37" i="5" s="1"/>
  <c r="I37" i="5" s="1"/>
  <c r="J37" i="5" s="1"/>
  <c r="K37" i="5" s="1"/>
  <c r="L37" i="5" s="1"/>
  <c r="M37" i="5" s="1"/>
  <c r="E36" i="5"/>
  <c r="F36" i="5" s="1"/>
  <c r="G36" i="5" s="1"/>
  <c r="H36" i="5" s="1"/>
  <c r="I36" i="5" s="1"/>
  <c r="J36" i="5" s="1"/>
  <c r="K36" i="5" s="1"/>
  <c r="L36" i="5" s="1"/>
  <c r="M36" i="5" s="1"/>
  <c r="E35" i="5"/>
  <c r="F35" i="5" s="1"/>
  <c r="G35" i="5" s="1"/>
  <c r="H35" i="5" s="1"/>
  <c r="I35" i="5" s="1"/>
  <c r="J35" i="5" s="1"/>
  <c r="K35" i="5" s="1"/>
  <c r="L35" i="5" s="1"/>
  <c r="M35" i="5" s="1"/>
  <c r="E34" i="5"/>
  <c r="F34" i="5" s="1"/>
  <c r="G34" i="5" s="1"/>
  <c r="H34" i="5" s="1"/>
  <c r="I34" i="5" s="1"/>
  <c r="J34" i="5" s="1"/>
  <c r="K34" i="5" s="1"/>
  <c r="L34" i="5" s="1"/>
  <c r="M34" i="5" s="1"/>
  <c r="E33" i="5"/>
  <c r="F33" i="5" s="1"/>
  <c r="G33" i="5" s="1"/>
  <c r="H33" i="5" s="1"/>
  <c r="I33" i="5" s="1"/>
  <c r="J33" i="5" s="1"/>
  <c r="K33" i="5" s="1"/>
  <c r="L33" i="5" s="1"/>
  <c r="M33" i="5" s="1"/>
  <c r="E32" i="5"/>
  <c r="F32" i="5" s="1"/>
  <c r="G32" i="5" s="1"/>
  <c r="H32" i="5" s="1"/>
  <c r="I32" i="5" s="1"/>
  <c r="J32" i="5" s="1"/>
  <c r="K32" i="5" s="1"/>
  <c r="L32" i="5" s="1"/>
  <c r="M32" i="5" s="1"/>
  <c r="E31" i="5"/>
  <c r="F31" i="5" s="1"/>
  <c r="G31" i="5" s="1"/>
  <c r="H31" i="5" s="1"/>
  <c r="I31" i="5" s="1"/>
  <c r="J31" i="5" s="1"/>
  <c r="K31" i="5" s="1"/>
  <c r="L31" i="5" s="1"/>
  <c r="M31" i="5" s="1"/>
  <c r="E30" i="5"/>
  <c r="F30" i="5" s="1"/>
  <c r="G30" i="5" s="1"/>
  <c r="H30" i="5" s="1"/>
  <c r="I30" i="5" s="1"/>
  <c r="J30" i="5" s="1"/>
  <c r="K30" i="5" s="1"/>
  <c r="L30" i="5" s="1"/>
  <c r="M30" i="5" s="1"/>
  <c r="E29" i="5"/>
  <c r="F29" i="5" s="1"/>
  <c r="G29" i="5" s="1"/>
  <c r="H29" i="5" s="1"/>
  <c r="I29" i="5" s="1"/>
  <c r="J29" i="5" s="1"/>
  <c r="K29" i="5" s="1"/>
  <c r="L29" i="5" s="1"/>
  <c r="M29" i="5" s="1"/>
  <c r="E28" i="5"/>
  <c r="F28" i="5" s="1"/>
  <c r="G28" i="5" s="1"/>
  <c r="H28" i="5" s="1"/>
  <c r="I28" i="5" s="1"/>
  <c r="J28" i="5" s="1"/>
  <c r="K28" i="5" s="1"/>
  <c r="L28" i="5" s="1"/>
  <c r="M28" i="5" s="1"/>
  <c r="E27" i="5"/>
  <c r="F27" i="5" s="1"/>
  <c r="G27" i="5" s="1"/>
  <c r="H27" i="5" s="1"/>
  <c r="I27" i="5" s="1"/>
  <c r="J27" i="5" s="1"/>
  <c r="K27" i="5" s="1"/>
  <c r="L27" i="5" s="1"/>
  <c r="M27" i="5" s="1"/>
  <c r="E26" i="5"/>
  <c r="F26" i="5" s="1"/>
  <c r="G26" i="5" s="1"/>
  <c r="H26" i="5" s="1"/>
  <c r="I26" i="5" s="1"/>
  <c r="J26" i="5" s="1"/>
  <c r="K26" i="5" s="1"/>
  <c r="L26" i="5" s="1"/>
  <c r="M26" i="5" s="1"/>
  <c r="E25" i="5"/>
  <c r="F25" i="5" s="1"/>
  <c r="G25" i="5" s="1"/>
  <c r="H25" i="5" s="1"/>
  <c r="I25" i="5" s="1"/>
  <c r="J25" i="5" s="1"/>
  <c r="K25" i="5" s="1"/>
  <c r="L25" i="5" s="1"/>
  <c r="M25" i="5" s="1"/>
  <c r="E24" i="5"/>
  <c r="F24" i="5" s="1"/>
  <c r="G24" i="5" s="1"/>
  <c r="H24" i="5" s="1"/>
  <c r="I24" i="5" s="1"/>
  <c r="J24" i="5" s="1"/>
  <c r="K24" i="5" s="1"/>
  <c r="L24" i="5" s="1"/>
  <c r="M24" i="5" s="1"/>
  <c r="E23" i="5"/>
  <c r="F23" i="5" s="1"/>
  <c r="G23" i="5" s="1"/>
  <c r="H23" i="5" s="1"/>
  <c r="I23" i="5" s="1"/>
  <c r="J23" i="5" s="1"/>
  <c r="K23" i="5" s="1"/>
  <c r="L23" i="5" s="1"/>
  <c r="M23" i="5" s="1"/>
  <c r="E22" i="5"/>
  <c r="F22" i="5" s="1"/>
  <c r="G22" i="5" s="1"/>
  <c r="H22" i="5" s="1"/>
  <c r="I22" i="5" s="1"/>
  <c r="J22" i="5" s="1"/>
  <c r="K22" i="5" s="1"/>
  <c r="L22" i="5" s="1"/>
  <c r="M22" i="5" s="1"/>
  <c r="E21" i="5"/>
  <c r="F21" i="5" s="1"/>
  <c r="G21" i="5" s="1"/>
  <c r="H21" i="5" s="1"/>
  <c r="I21" i="5" s="1"/>
  <c r="J21" i="5" s="1"/>
  <c r="K21" i="5" s="1"/>
  <c r="L21" i="5" s="1"/>
  <c r="M21" i="5" s="1"/>
  <c r="E20" i="5"/>
  <c r="F20" i="5" s="1"/>
  <c r="G20" i="5" s="1"/>
  <c r="H20" i="5" s="1"/>
  <c r="I20" i="5" s="1"/>
  <c r="J20" i="5" s="1"/>
  <c r="K20" i="5" s="1"/>
  <c r="L20" i="5" s="1"/>
  <c r="M20" i="5" s="1"/>
  <c r="E19" i="5"/>
  <c r="F19" i="5" s="1"/>
  <c r="G19" i="5" s="1"/>
  <c r="H19" i="5" s="1"/>
  <c r="I19" i="5" s="1"/>
  <c r="J19" i="5" s="1"/>
  <c r="K19" i="5" s="1"/>
  <c r="L19" i="5" s="1"/>
  <c r="M19" i="5" s="1"/>
  <c r="E18" i="5"/>
  <c r="F18" i="5" s="1"/>
  <c r="G18" i="5" s="1"/>
  <c r="H18" i="5" s="1"/>
  <c r="I18" i="5" s="1"/>
  <c r="J18" i="5" s="1"/>
  <c r="K18" i="5" s="1"/>
  <c r="L18" i="5" s="1"/>
  <c r="M18" i="5" s="1"/>
  <c r="E17" i="5"/>
  <c r="F17" i="5" s="1"/>
  <c r="G17" i="5" s="1"/>
  <c r="H17" i="5" s="1"/>
  <c r="I17" i="5" s="1"/>
  <c r="J17" i="5" s="1"/>
  <c r="K17" i="5" s="1"/>
  <c r="L17" i="5" s="1"/>
  <c r="M17" i="5" s="1"/>
  <c r="E16" i="5"/>
  <c r="F16" i="5" s="1"/>
  <c r="G16" i="5" s="1"/>
  <c r="H16" i="5" s="1"/>
  <c r="I16" i="5" s="1"/>
  <c r="J16" i="5" s="1"/>
  <c r="K16" i="5" s="1"/>
  <c r="L16" i="5" s="1"/>
  <c r="M16" i="5" s="1"/>
  <c r="E15" i="5"/>
  <c r="F15" i="5" s="1"/>
  <c r="G15" i="5" s="1"/>
  <c r="H15" i="5" s="1"/>
  <c r="I15" i="5" s="1"/>
  <c r="J15" i="5" s="1"/>
  <c r="K15" i="5" s="1"/>
  <c r="L15" i="5" s="1"/>
  <c r="M15" i="5" s="1"/>
  <c r="E14" i="5"/>
  <c r="F14" i="5" s="1"/>
  <c r="G14" i="5" s="1"/>
  <c r="H14" i="5" s="1"/>
  <c r="I14" i="5" s="1"/>
  <c r="J14" i="5" s="1"/>
  <c r="K14" i="5" s="1"/>
  <c r="L14" i="5" s="1"/>
  <c r="M14" i="5" s="1"/>
  <c r="F13" i="5"/>
  <c r="G13" i="5" s="1"/>
  <c r="H13" i="5" s="1"/>
  <c r="I13" i="5" s="1"/>
  <c r="J13" i="5" s="1"/>
  <c r="K13" i="5" s="1"/>
  <c r="L13" i="5" s="1"/>
  <c r="M13" i="5" s="1"/>
  <c r="E13" i="5"/>
  <c r="E12" i="5"/>
  <c r="F12" i="5" s="1"/>
  <c r="G12" i="5" s="1"/>
  <c r="H12" i="5" s="1"/>
  <c r="I12" i="5" s="1"/>
  <c r="J12" i="5" s="1"/>
  <c r="K12" i="5" s="1"/>
  <c r="L12" i="5" s="1"/>
  <c r="M12" i="5" s="1"/>
  <c r="E11" i="5"/>
  <c r="F11" i="5" s="1"/>
  <c r="G11" i="5" s="1"/>
  <c r="H11" i="5" s="1"/>
  <c r="I11" i="5" s="1"/>
  <c r="J11" i="5" s="1"/>
  <c r="K11" i="5" s="1"/>
  <c r="L11" i="5" s="1"/>
  <c r="M11" i="5" s="1"/>
  <c r="E10" i="5"/>
  <c r="F10" i="5" s="1"/>
  <c r="G10" i="5" s="1"/>
  <c r="H10" i="5" s="1"/>
  <c r="I10" i="5" s="1"/>
  <c r="J10" i="5" s="1"/>
  <c r="K10" i="5" s="1"/>
  <c r="L10" i="5" s="1"/>
  <c r="M10" i="5" s="1"/>
  <c r="E9" i="5"/>
  <c r="F9" i="5" s="1"/>
  <c r="G9" i="5" s="1"/>
  <c r="H9" i="5" s="1"/>
  <c r="I9" i="5" s="1"/>
  <c r="J9" i="5" s="1"/>
  <c r="K9" i="5" s="1"/>
  <c r="L9" i="5" s="1"/>
  <c r="M9" i="5" s="1"/>
  <c r="A10" i="5"/>
  <c r="C10" i="5"/>
  <c r="A11" i="5"/>
  <c r="C11" i="5"/>
  <c r="A12" i="5"/>
  <c r="C12" i="5"/>
  <c r="A13" i="5"/>
  <c r="C13" i="5"/>
  <c r="A14" i="5"/>
  <c r="C14" i="5"/>
  <c r="A15" i="5"/>
  <c r="C15" i="5"/>
  <c r="A16" i="5"/>
  <c r="C16" i="5"/>
  <c r="A17" i="5"/>
  <c r="C17" i="5"/>
  <c r="A18" i="5"/>
  <c r="C18" i="5"/>
  <c r="A19" i="5"/>
  <c r="C19" i="5"/>
  <c r="A20" i="5"/>
  <c r="C20" i="5"/>
  <c r="A21" i="5"/>
  <c r="C21" i="5"/>
  <c r="A22" i="5"/>
  <c r="C22" i="5"/>
  <c r="A23" i="5"/>
  <c r="C23" i="5"/>
  <c r="A24" i="5"/>
  <c r="C24" i="5"/>
  <c r="A25" i="5"/>
  <c r="C25" i="5"/>
  <c r="A26" i="5"/>
  <c r="C26" i="5"/>
  <c r="A27" i="5"/>
  <c r="C27" i="5"/>
  <c r="A28" i="5"/>
  <c r="C28" i="5"/>
  <c r="A29" i="5"/>
  <c r="C29" i="5"/>
  <c r="A30" i="5"/>
  <c r="C30" i="5"/>
  <c r="A31" i="5"/>
  <c r="C31" i="5"/>
  <c r="A32" i="5"/>
  <c r="C32" i="5"/>
  <c r="A33" i="5"/>
  <c r="C33" i="5"/>
  <c r="A34" i="5"/>
  <c r="C34" i="5"/>
  <c r="A35" i="5"/>
  <c r="C35" i="5"/>
  <c r="A36" i="5"/>
  <c r="C36" i="5"/>
  <c r="A37" i="5"/>
  <c r="C37" i="5"/>
  <c r="A38" i="5"/>
  <c r="C38" i="5"/>
  <c r="A39" i="5"/>
  <c r="C39" i="5"/>
  <c r="A40" i="5"/>
  <c r="C40" i="5"/>
  <c r="A41" i="5"/>
  <c r="C41" i="5"/>
  <c r="A42" i="5"/>
  <c r="C42" i="5"/>
  <c r="A43" i="5"/>
  <c r="C43" i="5"/>
  <c r="A44" i="5"/>
  <c r="C44" i="5"/>
  <c r="A45" i="5"/>
  <c r="C45" i="5"/>
  <c r="A46" i="5"/>
  <c r="C46" i="5"/>
  <c r="A47" i="5"/>
  <c r="C47" i="5"/>
  <c r="A48" i="5"/>
  <c r="C48" i="5"/>
  <c r="A49" i="5"/>
  <c r="C49" i="5"/>
  <c r="A50" i="5"/>
  <c r="C50" i="5"/>
  <c r="A51" i="5"/>
  <c r="C51" i="5"/>
  <c r="A52" i="5"/>
  <c r="C52" i="5"/>
  <c r="A53" i="5"/>
  <c r="C53" i="5"/>
  <c r="A54" i="5"/>
  <c r="C54" i="5"/>
  <c r="A55" i="5"/>
  <c r="C55" i="5"/>
  <c r="A56" i="5"/>
  <c r="C56" i="5"/>
  <c r="A57" i="5"/>
  <c r="C57" i="5"/>
  <c r="A58" i="5"/>
  <c r="C58" i="5"/>
  <c r="A59" i="5"/>
  <c r="C59" i="5"/>
  <c r="A60" i="5"/>
  <c r="C60" i="5"/>
  <c r="A61" i="5"/>
  <c r="C61" i="5"/>
  <c r="C9" i="5"/>
  <c r="A9" i="5"/>
  <c r="H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L60" i="1" l="1"/>
</calcChain>
</file>

<file path=xl/sharedStrings.xml><?xml version="1.0" encoding="utf-8"?>
<sst xmlns="http://schemas.openxmlformats.org/spreadsheetml/2006/main" count="316" uniqueCount="157">
  <si>
    <t>անվանումը</t>
  </si>
  <si>
    <t>չափման միավորը</t>
  </si>
  <si>
    <t>քանակը</t>
  </si>
  <si>
    <t>միավորի գինը</t>
  </si>
  <si>
    <t>ընդհանուր գինը</t>
  </si>
  <si>
    <t>տուփ</t>
  </si>
  <si>
    <t>հատ</t>
  </si>
  <si>
    <t>Տուփ</t>
  </si>
  <si>
    <t>Թանաք, կնիքի
բարձիկի համար</t>
  </si>
  <si>
    <t xml:space="preserve">Մատյան </t>
  </si>
  <si>
    <t>Դակիչ քանոնով</t>
  </si>
  <si>
    <t>Էջանիշ</t>
  </si>
  <si>
    <t>Քանոն</t>
  </si>
  <si>
    <t>22811150/1</t>
  </si>
  <si>
    <t>Շտրիխ գրիչ</t>
  </si>
  <si>
    <t>Շտրիխ</t>
  </si>
  <si>
    <t>Տետրեր /Տետր (12 թերթ)/</t>
  </si>
  <si>
    <t>Սրիչ</t>
  </si>
  <si>
    <t>Ապակարիչ</t>
  </si>
  <si>
    <t>Սոսինձ, էմուլսիա</t>
  </si>
  <si>
    <t xml:space="preserve">Տակդիր 
</t>
  </si>
  <si>
    <t>Մատիտ</t>
  </si>
  <si>
    <t xml:space="preserve"> Մարկեր տեքստային</t>
  </si>
  <si>
    <t xml:space="preserve"> Մարկեր մագնիսական գրատախտակի համար</t>
  </si>
  <si>
    <t>Սոսնձամատիտ</t>
  </si>
  <si>
    <t>Սեղմակ, փոքր</t>
  </si>
  <si>
    <t>Սեղմակ միջին</t>
  </si>
  <si>
    <t>39263520/1</t>
  </si>
  <si>
    <t>Սեղմակ մեծ</t>
  </si>
  <si>
    <t>39263520/2</t>
  </si>
  <si>
    <t>տեխնիկական բնութագիր</t>
  </si>
  <si>
    <t xml:space="preserve">Ամրակ, փոքր </t>
  </si>
  <si>
    <t xml:space="preserve">Ամրակ, մեծ </t>
  </si>
  <si>
    <t xml:space="preserve">Գրիչ գնդիկավոր </t>
  </si>
  <si>
    <t xml:space="preserve">Գրիչ գելային </t>
  </si>
  <si>
    <t>Կարիչ, մինչև 20 թերթի համար</t>
  </si>
  <si>
    <t>Կարիչ, 30-40 թերթի համար</t>
  </si>
  <si>
    <t>Մկրատ, գրասենյակային</t>
  </si>
  <si>
    <t>Գրատախտակ մարկերային</t>
  </si>
  <si>
    <t>Թղթապանակ արագակար, առանց թելի</t>
  </si>
  <si>
    <t>Թղթապանակ արագակար, թելիկներով</t>
  </si>
  <si>
    <t xml:space="preserve">Թղթապանակ, պոլիմերային թաղանթ, ֆայլ </t>
  </si>
  <si>
    <t>Թղթապանակ ռեզինով</t>
  </si>
  <si>
    <t>Թղթապանակ ռեգիստր միջն  չափսի</t>
  </si>
  <si>
    <t>Թղթապանակ ռեգիստր՝ մեծ չափսի</t>
  </si>
  <si>
    <t>Թղթապանակ ռեգիստր՝  երկու օղակներով</t>
  </si>
  <si>
    <t>Թղթապանակ մեկ կոճգամով  փակվող</t>
  </si>
  <si>
    <t xml:space="preserve">Թղթադարակ
</t>
  </si>
  <si>
    <t xml:space="preserve">Թուղթ, A4 ֆորմատի </t>
  </si>
  <si>
    <t>Թուղթ, A3 ֆորմատի</t>
  </si>
  <si>
    <t>Թուղթ, A4 ֆորմատի ինքնասոսնձվող</t>
  </si>
  <si>
    <t>Թուղթ նշումների համար կպչուն</t>
  </si>
  <si>
    <t>Թուղթ նշումների համար սպիտակ</t>
  </si>
  <si>
    <t xml:space="preserve">Ծրար սպիտակ ինքնասոսնձվող, A6 ձևաչափի </t>
  </si>
  <si>
    <t>Ծրար A4 ֆորմատի թղթերի համար</t>
  </si>
  <si>
    <t>Կարիչի ասեղ չափսը՝  №24/6</t>
  </si>
  <si>
    <t>Կարիչի ասեղ չափսը՝  №26/6</t>
  </si>
  <si>
    <t>Կարիչի ասեղ չափսը՝ N 10</t>
  </si>
  <si>
    <t>Նոթատետրեր A5  ֆորմատի</t>
  </si>
  <si>
    <t>Նոթատետրեր A4 ֆորմատի</t>
  </si>
  <si>
    <t>Ռետին</t>
  </si>
  <si>
    <t>Սկոչ 19մմ՝ լայնությամբ</t>
  </si>
  <si>
    <t>Սկոչ երկկողմանի կպչողունակությամբ</t>
  </si>
  <si>
    <t xml:space="preserve">Դանակ  գրասենյակային </t>
  </si>
  <si>
    <t xml:space="preserve">Սկոչ 48մմ՝ լայնությամբ </t>
  </si>
  <si>
    <t>գնումների պլանով նախատեսված միջանցիկ ծածկագիրը` ըստ ԳՄԱ դասակարգման (CPV)</t>
  </si>
  <si>
    <t>մատակարարման</t>
  </si>
  <si>
    <t>հասցեն</t>
  </si>
  <si>
    <t>ենթակա քանակը</t>
  </si>
  <si>
    <t>Ապրանքի</t>
  </si>
  <si>
    <t>Ժամկետը</t>
  </si>
  <si>
    <t>Մինչև 25.12.2026թ</t>
  </si>
  <si>
    <t xml:space="preserve">ք. Երևան, Հ․ Էմինի 123   </t>
  </si>
  <si>
    <t>ՀՀ դրամ</t>
  </si>
  <si>
    <t>Քանոն մետաղյա (չժանգոտող պողպատից), 30սմ / 12 դույմ, երկկողմանի  լայնությունը՝ առնվազն 2.7սմ, հաստությունը՝ առնվազն 0.8-1 մմ։</t>
  </si>
  <si>
    <t xml:space="preserve">Գրենական պիտույքների տակդիր մետաղական սև, 3 բաժին՝ նշումների թերթիկներ, գրիչների և զանազան մանրուքների համար, երկարությունը առնվազը 205 մմ, լայնությունը առվազը` 105 մմ  : </t>
  </si>
  <si>
    <t xml:space="preserve">Հավասարաչափ գծավոր և քառակուսի : Թերթերի  թիվը` առնվազն 12: Տետրի կազմը` 1մ2 մակերեսի 120գ զանգվածով օֆսեթ թղթից, գունավոր միակողմ տպագրություն: Թերթերի թուղթը` օֆսեթային, 1 մ2 մակերեսի 60-65գ զանգվածով, սպիտակ, չափսը` 164-169 x 200-205 մմ, մեջկարված մետաղյա երկու մետաղակապերով: Աջ և ձախ կողմերում լինեն կարմիր գույնի լուսանցքներ՝ 1-ը կռնակից 0.8-1 սմ, 2-ը՝ դրսի եզրից 2-2.5 սմ հեռավորությամբ։ </t>
  </si>
  <si>
    <r>
      <t>Սրիչ մետաղյա գրաֆիտե մատիտ սրելու համար, գույնը սև, անցքի տրամագիծը 8մմ:  Իրանը` եռաթև կաղապարով, շեղբը` ամուր մետաղից, սրված  maped կամ համարժեք :Պլաստմասսե` թափոնի համար նախատեսված թափանցիկ պահոցով, նախատեսված է գրաֆիտե մատիտներ սրելու համար:</t>
    </r>
    <r>
      <rPr>
        <b/>
        <sz val="9"/>
        <rFont val="GHEA Grapalat"/>
        <family val="3"/>
      </rPr>
      <t>:Ապրանքանիշ՝ «Maped», «Berlingo» կամ «Brauberg»:</t>
    </r>
  </si>
  <si>
    <t xml:space="preserve">Թղթերի սեղմակ,51 մմ, արդյունավետ ամրեցնում է 150-200 էջ։Փաթեթավորումը տուփերով, 1 տուփի մեջ` 10-12 հատ:Մնացորդային քանակը՝ առանց փաթեթավորման։ </t>
  </si>
  <si>
    <t>Թղթերի սեղմակ, 32 մմ, արդյունավետ ամրեցնում է 90-120 էջ։Փաթեթավորումը տուփերով, 1 տուփի մեջ` 10-12 հատ:Մնացորդային քանակը՝ առանց փաթեթավորման։</t>
  </si>
  <si>
    <t xml:space="preserve">Թղթերի սեղմակ, 19մմ, արդյունավետ ամրեցնում է 40-60 էջ։Փաթեթավորումը տուփերով, 1 տուփի մեջ` 10-12 հատ:Մնացորդային քանակը՝ առանց փաթեթավորման։ </t>
  </si>
  <si>
    <r>
      <t xml:space="preserve">Հեղուկ սոսինձ նախատեսված թղթի, ստվարաթղթի, տեքստիլի,
փայտի և կաշվի սոսնձմա համար:Պոլիէթիլենի առնվազը </t>
    </r>
    <r>
      <rPr>
        <b/>
        <sz val="9"/>
        <rFont val="GHEA Grapalat"/>
        <family val="3"/>
      </rPr>
      <t xml:space="preserve"> 40մլ</t>
    </r>
    <r>
      <rPr>
        <sz val="9"/>
        <rFont val="GHEA Grapalat"/>
        <family val="3"/>
      </rPr>
      <t xml:space="preserve">
տարայով, ծայրը՝ կափարիչով, փակվող: </t>
    </r>
    <r>
      <rPr>
        <b/>
        <sz val="9"/>
        <rFont val="GHEA Grapalat"/>
        <family val="3"/>
      </rPr>
      <t xml:space="preserve">Ապրանքանիշ՝ «DOLPHIN», «FantaStick» կամ «Berlingo»։ </t>
    </r>
  </si>
  <si>
    <r>
      <t xml:space="preserve">Չոր սոսինձ` գրասենյակային թուղթ սոսնձելու համար: Սոսնձի ձողիկ՝ պտտվող խողովակի մեջ: Հեշտ է սոսնձել թուղթ և ստվարաթուղթ: Արագ չորանում է՝ առանց դեֆորմացնելու թուղթը։ Անվտանգ կափարիչը կանխում է չորացումը, </t>
    </r>
    <r>
      <rPr>
        <b/>
        <sz val="9"/>
        <rFont val="GHEA Grapalat"/>
        <family val="3"/>
      </rPr>
      <t>առնվազը 8 գրամ</t>
    </r>
    <r>
      <rPr>
        <sz val="9"/>
        <rFont val="GHEA Grapalat"/>
        <family val="3"/>
      </rPr>
      <t xml:space="preserve"> քաշով։ </t>
    </r>
    <r>
      <rPr>
        <b/>
        <sz val="9"/>
        <rFont val="GHEA Grapalat"/>
        <family val="3"/>
      </rPr>
      <t xml:space="preserve">Ապրանքանիշ՝ «DOLPHIN», «FantaStick» կամ «Berlingo»։ </t>
    </r>
  </si>
  <si>
    <t>Սքոչ երկկողմանի կպչողունակությամբ, լայնությունը՝  12 մմ, երկարությունը՝ առնվազն 5մ:</t>
  </si>
  <si>
    <t xml:space="preserve">Միակողմանի կպչուն ժապավեն, թափանցիկ, լայնությունը՝  48 մմ, երկարությունը՝ առնվազն 50մ: </t>
  </si>
  <si>
    <t>Գլանափաթեթված ժապավեն 19մմ՝ լայնությամբ, սոսնձային շերտի հաստությունը՝ 0,018-0,030մմ, ժապավենի երկարությունը՝ առնվազը 30մ, թափանցիկ:</t>
  </si>
  <si>
    <r>
      <t>Ջնջոց` փափուկ ռետինից,(նյութը` կաուչուկ, վինիլ կամ ՊՎԽ) նախատեսված մատիտով գրածները առանց հետքերի ջնջելու համար, երկարությունը` 33-39մմ,
հաստությունը` 10-12մմ, լայնությունը` 18-21մմ: Ապրանքնիշը՝</t>
    </r>
    <r>
      <rPr>
        <b/>
        <sz val="9"/>
        <rFont val="GHEA Grapalat"/>
        <family val="3"/>
      </rPr>
      <t xml:space="preserve"> «Maped», «Dolphin», «Berlingo» «Faber-Castel » կամ « Flamingo»: </t>
    </r>
  </si>
  <si>
    <r>
      <t xml:space="preserve">Բաղադրանյութ (շտրիխ): Բաղադրանյութ տպագրված տեքստը մաքրելու համար ջրային հիմքով (մինչև 20C չսառչող), կամ այլ օրգանական լուծիչի հիմքով, 20 մլ տարողությամբ սրվակներով և կափարիչի վրա ամրացված վրձնով: </t>
    </r>
    <r>
      <rPr>
        <b/>
        <sz val="9"/>
        <rFont val="GHEA Grapalat"/>
        <family val="3"/>
      </rPr>
      <t xml:space="preserve">Ապրանքանիշ՝« Flamingo», «Monza », «Berlingo» կամ  «Retype»: </t>
    </r>
  </si>
  <si>
    <r>
      <t>Ուղղիչ գրիչ առնվազը` 5 մլ, ծավալով՝ մետաղական, շուտ չորացող, տպագրված տեքստը մաքրելու համար։</t>
    </r>
    <r>
      <rPr>
        <b/>
        <sz val="9"/>
        <rFont val="GHEA Grapalat"/>
        <family val="3"/>
      </rPr>
      <t xml:space="preserve"> Ապրանքանիշ՝« Flamingo», «Monza »կամ «Berlingo»։ </t>
    </r>
  </si>
  <si>
    <t>Նոթատետր տողանի, առանձնացվող էջերով, А4 ֆորմատի, 40 էջ, սպիտակ.</t>
  </si>
  <si>
    <t xml:space="preserve">Նոթատետր տողանի, առանձնացվող էջերով, A5 ֆորմատի, առնվազը 40 էջ, սպիտակ: </t>
  </si>
  <si>
    <t xml:space="preserve"> Գրասենյակային գիրք, 100 թերթ, տողանի, օֆսեթ թղթից, սպիտակ էջերով </t>
  </si>
  <si>
    <r>
      <t>Մարկերներ մագնիսական գրատախտակի համար: Կապույտ,  կանաչ, կարմիր կամ սև  գույնի, նախատեսված է գրատախտակի վրա գրելու համար, իրանի ետնամասը՝ առանց բացվելու հնարավորության, հեշտությամբ մաքրվող, հետքեր չթողնող,  գրչածայրի ձևը`կլոր, տրամագիծը 3-5մմ:</t>
    </r>
    <r>
      <rPr>
        <b/>
        <sz val="9"/>
        <rFont val="GHEA Grapalat"/>
        <family val="3"/>
      </rPr>
      <t xml:space="preserve"> Ապրանքանիշ՝ «Maxi», «Brauberg» կամ «Berlingo»:</t>
    </r>
  </si>
  <si>
    <r>
      <t>Տեքստային մարկեր: Մարկերներ ընդգծող բարձր որակի, կապարիչով, լայնությունը առնվազն 2.5 սմ , գրչածայրի ձևը` շեղ  3-4 մմ գրելու հաստությամբ , թանաքի տեսակը ջրային հիմքով: Դեղին, նարնջագույն, կապույտ, կանաչ կամ վարդագույն</t>
    </r>
    <r>
      <rPr>
        <b/>
        <sz val="9"/>
        <rFont val="GHEA Grapalat"/>
        <family val="3"/>
      </rPr>
      <t>:Ապրանքանիշ՝ «Flamingo», «Brauberg» կամ «Berlingo»:</t>
    </r>
    <r>
      <rPr>
        <sz val="9"/>
        <rFont val="GHEA Grapalat"/>
        <family val="3"/>
      </rPr>
      <t xml:space="preserve"> </t>
    </r>
  </si>
  <si>
    <r>
      <t>Սրված մատիտ, միջուկը՝ չփշրվող, սև, կոշտությունը 2HB, իրանը` փայտե, եռանկյունաձև, երկարությունը` առնվազն 16սմ: Մատիտի վերևի հատվածում ռետին։  Ապրանքների մատակարարումը, բեռնաթափումը պահեստ իրականացնում է վաճառողը։</t>
    </r>
    <r>
      <rPr>
        <b/>
        <sz val="9"/>
        <rFont val="GHEA Grapalat"/>
        <family val="3"/>
      </rPr>
      <t>Ապրանքանիշ՝ «Flamingo», «Brauberg» կամ «Berlingo»:</t>
    </r>
  </si>
  <si>
    <r>
      <t xml:space="preserve">Բարձրորակ չժանգոտվող պողպատից շեղբերով: Շեղբերները պատրաստված են բարձրորակ չժանգոտվող պողպատից։ Էրգոնոմիկ ձևավորված բռնակներ ՝ պատրաստված հարվածակայուն պլաստիկից ՝ հակասայթաքող ներդիրներով: Երկարությունը՝18 սմ-ից ոչ պակաս: </t>
    </r>
    <r>
      <rPr>
        <b/>
        <sz val="9"/>
        <rFont val="GHEA Grapalat"/>
        <family val="3"/>
      </rPr>
      <t xml:space="preserve">Ապրանքնիշը՝ «Maped», «Dolphin» կամ «Berlingo»։ </t>
    </r>
  </si>
  <si>
    <r>
      <t xml:space="preserve">Կարիչ գրասենյակային` կարիչը պատրաստված է հարվածակայուն պլաստիկից՝ բարձրորակ պողպատե մեխանիզմով: Այն ունի ամրացման երկու ռեժիմ՝ մշտական և ժամանակավոր: Փաթեթավորված թղթե տուփով։ Օգտագործվող ասեղի չափսը` №24/6, №26/6։ Դակում է մինչև 30-40 թերթ: Օգտագործվող ասեղների քանակը` 100 հատիկ։ </t>
    </r>
    <r>
      <rPr>
        <b/>
        <sz val="9"/>
        <rFont val="GHEA Grapalat"/>
        <family val="3"/>
      </rPr>
      <t>Ապրանքանիշը՝ « «ErichKrause», «Комус», « Attache» կամ  «Kangaro»:</t>
    </r>
  </si>
  <si>
    <r>
      <t xml:space="preserve">Փոքր կարիչ գրասենյակային: Կարիչը պատրաստված է հարվածակայուն պլաստիկից՝ բարձրորակ պողպատե մեխանիզմով: Այն ունի ամրացման երկու ռեժիմ՝ մշտական և ժամանակավոր: Օգտագործվող ասեղի չափսը` №10։ Փաթեթավորված թղթե տուփով։ Դակում է մինչև 20 թերթ: Օգտագործվող Ասեղի համարը` N10:   </t>
    </r>
    <r>
      <rPr>
        <b/>
        <sz val="9"/>
        <rFont val="GHEA Grapalat"/>
        <family val="3"/>
      </rPr>
      <t xml:space="preserve">Ապրանքնիշը՝  «ErichKrause», «Комус»,  «Attache» կամ  «Kangaro»: </t>
    </r>
  </si>
  <si>
    <r>
      <t xml:space="preserve">Կարիչի մետաղալարե կապեր նախատեսված 80գր խտության թղթի համար: Առնվազն 20-30 թերթեր առանց դեֆորմացվելու կարելու համար: Պատրաստված բարձրորակ ցինկապատ պողպատե մետաղալարից՝ բարձր ամրությամբ, ոտքերի հատուկ սրված անկյուններով՝ մեծացնելով ներթափանցման հզորությունը: Չափսը՝  №26/6։ Փաթեթավորումը՝ տուփերով, մեկ տուփի մեջ առնվազն 1000 հատ: </t>
    </r>
    <r>
      <rPr>
        <b/>
        <sz val="9"/>
        <rFont val="GHEA Grapalat"/>
        <family val="3"/>
      </rPr>
      <t xml:space="preserve">Ապրանքանիշ՝ «Attache», «Kangaro», «Комус», «Berlingo»։ </t>
    </r>
  </si>
  <si>
    <r>
      <t xml:space="preserve">Կարիչի մետաղալարե կապեր նախատեսված 80գր խտության թղթի համար: Առնվազն 20-30 թերթեր առանց դեֆորմացվելու կարելու համար: Պատրաստված բարձրորակ ցինկապատ պողպատե մետաղալարից՝ բարձր ամրությամբ, ոտքերի հատուկ սրված անկյուններով՝ մեծացնելով ներթափանցման հզորությունը: Չափսը՝  №24/6։ Փաթեթավորումը՝ տուփերով, մեկ տուփի մեջ առնվազն 1000 հատ: </t>
    </r>
    <r>
      <rPr>
        <b/>
        <sz val="9"/>
        <rFont val="GHEA Grapalat"/>
        <family val="3"/>
      </rPr>
      <t xml:space="preserve">Ապրանքանիշ՝ «Attache», «Kangaro», «Комус» կամ «Berlingo»։ </t>
    </r>
  </si>
  <si>
    <r>
      <t>Կարիչի մետաղալարե կապեր նախատեսված 80գր խտության թղթի առնվազն 10 թերթերը առանց դեֆորմացվելու կարելու համար, պատրաստված բարձրորակ ցինկապատ պողպատե մետաղալարից՝ բարձր ամրությամբ, ոտքերի հատուկ սրված անկյուններով՝ մեծացնելով ներթափանցման հզորությունը: Չափսը՝ N 10։ Փաթեթավորումը տուփերով, մեկ տուփի մեջ առնվազն 1000 հատ: Ապրանքանիշ՝</t>
    </r>
    <r>
      <rPr>
        <b/>
        <sz val="9"/>
        <rFont val="GHEA Grapalat"/>
        <family val="3"/>
      </rPr>
      <t xml:space="preserve"> «Attache», «Kangaro», «Комус» կամ «Berlingo»։</t>
    </r>
  </si>
  <si>
    <t xml:space="preserve">Ծրար A4 ֆորմատի թղթերի համար, ինքնասոսնձվող (230 x 325 մմ), սպիտակ: </t>
  </si>
  <si>
    <t>Ծրար սպիտակ, առանց գրությունների, ինքնասոսնձվող, A6, 115 x 225մմ,  (А4 ֆորմատի թուղթը 3 մասի բաժանած):</t>
  </si>
  <si>
    <t>Նշումների թուղթ  90 մմ x 90 մմ x 4.5 մմ, սպիտակ</t>
  </si>
  <si>
    <t xml:space="preserve">  Թերթիկներ նշումների համար, կպչուն, առնվազը 76 x 76մմ, 100 թերթ, դեղին գույնի: </t>
  </si>
  <si>
    <t xml:space="preserve">A4 ինքնասոսնձվող թուղթ, անփայլ սպիտակ, գրասենյակային սարքավորումների համար, բաժանված 1 մասի՝ 210 x 297 մմ: Մեկ տուփի մեջ թերթերի քանակը գործարանային փաթեթավորմամբ` 100 թերթ, առանց շեղումների: </t>
  </si>
  <si>
    <r>
      <t xml:space="preserve">Թուղթ A3,  չկավճած, A, A+ դասի, օգտագործվում է լազերային և թանաքային, միակողմանի և երկկողմանի տպագրման, պատճենահանման և գրասենյակային այլ աշխատանքների համար: Ձևաչափը` A3 (420x297մմ): Համապատասխան ISO 9001, 14001 կառավարման սերտիֆիկացման համակարգերին: Խտությունը` համաձայն ISO 536 ստանդարտի` 80 գր/մ2, համաձայն ISO 2493-1 ստանդարտի` կոշտությունը MD` առնվազն 100, կոշտությունը CD` առնվազն 50, սպիտակությունը` համաձայն ISO 11475 ստանդարտի, առնվազն` 169 CIE, պայծառությունը՝ համաձայն ISO 2470 ստանդարտի, առնվազն` 108%, հաստությունը`  համաձայն ISO 534 ստանդարտի` առնվազն 108 Մկմ, անթափանցելիությունը` համաձայն ISO 2471 ստանդարտի առնվազն 94%, անհարթությունը` համաձայն ISO 8791/2 - Մակերևույթի անհարթությունը TS  մլ/րոպե՝ 60-125 Մակերևույթի անհարթությունը BS  մլ/րոպե՝ 90-150 , խոնավությունը` 3,0-4,0 %,: Մեկ տուփի մեջ թերթերի քանակը գործարանային փաթեթավորմամբ` 500 թերթ, :  </t>
    </r>
    <r>
      <rPr>
        <b/>
        <sz val="9"/>
        <rFont val="GHEA Grapalat"/>
        <family val="3"/>
      </rPr>
      <t xml:space="preserve">Ապրանքանիշ՝ «PAPERLINE», «Pioneer» կամ  «DoubleA»։ </t>
    </r>
    <r>
      <rPr>
        <sz val="9"/>
        <rFont val="GHEA Grapalat"/>
        <family val="3"/>
      </rPr>
      <t xml:space="preserve">Պատվիրատուն կարող է պահանջել ապրանքի որակի, ինչպես նաև վերոգրյալ տեխնիկական բնութագրին համապատասխան լինելու մասին հավաստագիր: </t>
    </r>
  </si>
  <si>
    <r>
      <t xml:space="preserve">Թուղթ A4,  չկավճած, A, A+ դասի, օգտագործվում է լազերային և թանաքային, միակողմանի և երկկողմանի տպագրման, պատճենահանման և գրասենյակային այլ աշխատանքների համար: Ձևաչափը` A4 (210x297մմ): Համապատասխան ISO 9001, 14001 կառավարման սերտիֆիկացման համակարգերին: Խտությունը` համաձայն ISO 536 ստանդարտի` 80 գր/մ2, համաձայն ISO 2493-1 ստանդարտի` կոշտությունը MD` առնվազն 100, կոշտությունը CD` առնվազն 50, սպիտակությունը` համաձայն ISO 11475 ստանդարտի, առնվազն` 169 CIE, պայծառությունը՝ համաձայն ISO 2470 ստանդարտի, առնվազն` 108%, հաստությունը`  համաձայն ISO 534 ստանդարտի` առնվազն 108 Մկմ, անթափանցելիությունը` համաձայն ISO 2471 ստանդարտի առնվազն 94%, անհարթությունը` համաձայն ISO 8791/2 - Մակերևույթի անհարթությունը TS  մլ/րոպե՝ 60-125 Մակերևույթի անհարթությունը BS  մլ/րոպե՝ 90-150 , խոնավությունը` 3,0-4,0 %,: Մեկ տուփի մեջ թերթերի քանակը գործարանային փաթեթավորմամբ` 500 թերթ, առանց շեղումների, 1 տուփի քաշը` 2,5 կգ (+-0.005կգ): 500 թերթանոց յուրաքանչյուր 5 տուփ՝ փաթեթավորված ստվարաթղթե արկղի մեջ: </t>
    </r>
    <r>
      <rPr>
        <b/>
        <sz val="9"/>
        <rFont val="GHEA Grapalat"/>
        <family val="3"/>
      </rPr>
      <t xml:space="preserve">Ապրանքանիշ՝ «PAPERLINE», «Pioneer» կամ «DoubleA»։ </t>
    </r>
    <r>
      <rPr>
        <sz val="9"/>
        <rFont val="GHEA Grapalat"/>
        <family val="3"/>
      </rPr>
      <t xml:space="preserve">Պատվիրատուն կարող է պահանջել ապրանքի որակի, ինչպես նաև վերոգրյալ տեխնիկական բնութագրին համապատասխան լինելու մասին հավաստագիր: </t>
    </r>
  </si>
  <si>
    <t>Թղթադարան 3 հարկանի, մետաղական, A 4, չափսերը ՝
բարձրություն առնվազն 25սմ, լայնությունը առնվազն 35սմ,
երկարությունը առնվազն 30սմ , սև գույնի:</t>
  </si>
  <si>
    <t>Պոլիէթիլենային թղթապանակներ, անթափանց, բազմերանգ, մեկ կոճգամով  փակվող, հաստությունը՝ նվազագույնը 180միկ, չափսը՝ A4 ֆորմատ:</t>
  </si>
  <si>
    <t xml:space="preserve">Թղթապանակ ռեգիստր՝  երկու օղակներով , A4 թղթի համար, լայնությունը
առնվազն 40մմ, հաստությունը առնվազն 700մկր: </t>
  </si>
  <si>
    <t>Թղթապանակ ռեգիստր՝ մեծ չափսի, կոշտ կազմով։ Գույնը՝ սև, կարմիր, կանաչ, դեղին կամ մանուշակագույն: Անցքերի թիվը (ձողերի թիվը)` 2, բացող և ֆիքսող մեխանիզմով, նախատեսված՝ A4 ֆորմատի (297 մմ x 210 մմ) փաստաթղթերի պահպանման համար: Թղթապանակի մեջ տեղավորվում է մինչև 300 A4 ֆորմատի թերթ: Թղթապանակի հաստությունը` 8սմ:</t>
  </si>
  <si>
    <t>Թղթապանակ ռեգիստր՝միջն  չափսի, կոշտ կազմով։ Գույնը՝ սև, կարմիր, կանաչ, դեղին կամ  մանուշակագույն : Հաստությունը ՝ 4 սմ: Թղթապանակը տեղավորում է մինչև 280 թերթ: Պատրաստված է բարձրորակ 2 մմ հաստությամբ ստվարաթղթից: Թղթի ամրացման օղակներ՝ երկու D-աձև օղակներ՝ 40 մմ տրամագծով: Ներսից և դրսից ծածկված է գունավոր պոլիպրոպիլենային թաղանթով, որը պաշտպանում է խոնավությունից և մեխանիկական վնասվածքներից, մեծացնում է ծառայության ժամկետը: Մետաղական պաշտպանիչը պաշտպանում է կազմի ներքևի եզրը, ավելացնում է ամրություն և երկարացնում թղթապանակի կյանքի տևողությունը: Այն եզրին ունի փոխարինվող երկկողմանի ցուցիչ՝ թղթապանակները պիտակավորելու համար: Եզրին օղակը՝ հեշտ բռնելու համար, հեշտացնում է թղթապանակը դարակից հանելը:</t>
  </si>
  <si>
    <t xml:space="preserve">Թղթապանակ ռեզինով, A4 (210x297) մմ ձևաչափի թերթերի համար  450-500 միկորն: Տարբեր գույների։ Ապրանքների մատակարարումը, բեռնաթափումը պահեստ իրականացնում է վաճառողը։ </t>
  </si>
  <si>
    <t xml:space="preserve">Թափանցիկ պոլիմերային թաղանթից ֆայլ, A4 ձևաչափի թղթերի համար, արագակարներին ամրացնելու հնարավորությամբ, հաստությունը՝ առնվազն 40մկր։ Յուրաքանչյուր 1 հատ տուփի մեջ 100 հատիկ։ </t>
  </si>
  <si>
    <r>
      <t xml:space="preserve">Թղթապանակ արագակար, թելիկներով, միակողմանի կավճապատ ստվարաթղթից, ստվարաթղթի խտությունը` </t>
    </r>
    <r>
      <rPr>
        <b/>
        <sz val="9"/>
        <rFont val="GHEA Grapalat"/>
        <family val="3"/>
      </rPr>
      <t>380 գ/մ2, A4 (210x297մմ)</t>
    </r>
    <r>
      <rPr>
        <sz val="9"/>
        <rFont val="GHEA Grapalat"/>
        <family val="3"/>
      </rPr>
      <t xml:space="preserve"> ձևաչափի թղթի համար, առնավազն 100 թերթ ընդգրկելու հնարավորությամբ։ </t>
    </r>
  </si>
  <si>
    <r>
      <t>Թղթապանակ արագակար, առանց թելի, միակողմանի կավճապատ ստվարաթղթից, ստվարաթղթի խտությունը`</t>
    </r>
    <r>
      <rPr>
        <b/>
        <sz val="9"/>
        <rFont val="GHEA Grapalat"/>
        <family val="3"/>
      </rPr>
      <t xml:space="preserve"> 250-300 գ/մ2, A4 (210x297մմ)</t>
    </r>
    <r>
      <rPr>
        <sz val="9"/>
        <rFont val="GHEA Grapalat"/>
        <family val="3"/>
      </rPr>
      <t xml:space="preserve"> ձևաչափի թղթի համար, կափույրներով և առանց թելի, առնավազն 100 թերթ ընդգրկելու հնարավորությամբ։</t>
    </r>
  </si>
  <si>
    <r>
      <t>Կնիքի թանաք ջրային հիմքով գույնը` կապույտ, կարմիր կամ սև: Շշի ծավալն առնվազն 30 մլ:</t>
    </r>
    <r>
      <rPr>
        <b/>
        <sz val="9"/>
        <rFont val="GHEA Grapalat"/>
        <family val="3"/>
      </rPr>
      <t>Ապրանքանիշ՝ «Horse», « «Berlingo» , «Brauberg» կամ «Flamingo»։</t>
    </r>
    <r>
      <rPr>
        <sz val="9"/>
        <rFont val="GHEA Grapalat"/>
        <family val="3"/>
      </rPr>
      <t xml:space="preserve"> 
</t>
    </r>
  </si>
  <si>
    <t xml:space="preserve">Էջանիշ՝ կպչուն: Էջանիշները նախատեսված են էջերի ժամանակավոր նշագրման համար: Պատրաստված է գունավոր կիսաթափանցիկ պոլիմերային թաղանթից, որը չի ծածկում էջի տեքստը: Էջանշի հատուկ սոսինձվածքը թույլ է տալիս մի քանի անգամ օգտագործել՝ ամրացնել։ Էջանիշի չափսը՝ 12x45մմ: Փաթեթը պարունակում է 5 նեոնային գույն, յուրաքանչյուրը 25 թերթ։ </t>
  </si>
  <si>
    <t>Տեսակը՝ մագնիսական մակերեսով, մարկերային, կախովի/ Գույնը՝
սպիտակ/ Ալյումինային պրոֆիլով երիզված որում ներառված են պատից ամրացան կախիչները և մարկերների դարակը/ Չափերը՝ 120×90սմ:</t>
  </si>
  <si>
    <r>
      <t xml:space="preserve">Դակիչ քանոնով, իրանը և բանող մասերը` մետաղյա, թղթաթափոնը` հավաքող, ստորին փակոցը` պլաստմասսե, թղթի ձևաչափերի ընտրման համար նախատեսված մեխանիզմով մետաղական քանոն, թղթի հեռավորությունը կարգավորելու համար։ Դակում է առնվազը 30-35 թերթ։ Դակում է 6մմ տրամագծով երկու անցք, անցքերի միջև հեռավորությունը՝ 80մմ։  </t>
    </r>
    <r>
      <rPr>
        <b/>
        <sz val="9"/>
        <rFont val="GHEA Grapalat"/>
        <family val="3"/>
      </rPr>
      <t xml:space="preserve">Ապրանքանիշ՝ « Attache», «Erich Krause», «Kangaro» կամ «Maped»: </t>
    </r>
  </si>
  <si>
    <r>
      <t xml:space="preserve">Դանակ գրասենյակային,  փոխ.լեզվակի երկարությունը 80-90մմ, լայնությունը 8-9մմ  պատյանը մետաղյա՝ ձեռքը ֆիքսող ռետինե փաթույթով, սայրը ֆիքսող երկաթե պտուտակով, ծայրոցը մետաղական: Գրասենյակային դանակը հարմար է օգտագործել գրասենյակում թուղթ, ստվարաթուղթ կտրելիս, տուփեր բացելիս և այլ աշխատանքներ կատարելիս։ </t>
    </r>
    <r>
      <rPr>
        <b/>
        <sz val="9"/>
        <rFont val="GHEA Grapalat"/>
        <family val="3"/>
      </rPr>
      <t xml:space="preserve"> Ապրանքանիշ՝ «Maped», «Berlingo», «Office Space»։</t>
    </r>
    <r>
      <rPr>
        <sz val="9"/>
        <rFont val="GHEA Grapalat"/>
        <family val="3"/>
      </rPr>
      <t xml:space="preserve"> </t>
    </r>
  </si>
  <si>
    <r>
      <t xml:space="preserve">Գրիչ գելային-Կապույտ, սև,կամ ,կարմիր,միջուկով , բարձրորակ: </t>
    </r>
    <r>
      <rPr>
        <b/>
        <sz val="9"/>
        <rFont val="GHEA Grapalat"/>
        <family val="3"/>
      </rPr>
      <t>Ապրանքանիշ</t>
    </r>
    <r>
      <rPr>
        <sz val="9"/>
        <rFont val="GHEA Grapalat"/>
        <family val="3"/>
      </rPr>
      <t>՝</t>
    </r>
    <r>
      <rPr>
        <b/>
        <sz val="9"/>
        <rFont val="GHEA Grapalat"/>
        <family val="3"/>
      </rPr>
      <t xml:space="preserve"> «Berlingo», «PAPER MATE», «Pensan» կամ «Libra»:</t>
    </r>
    <r>
      <rPr>
        <sz val="9"/>
        <rFont val="GHEA Grapalat"/>
        <family val="3"/>
      </rPr>
      <t xml:space="preserve"> Միջուկի ծայրի տրամագիծը` 0.5մմ ։ </t>
    </r>
  </si>
  <si>
    <t xml:space="preserve">Մետաղական, երկարությունը` 49-51մմ, լայնությունը` 9-12մմ: Մետաղալարի ընդհանուր երկարությունը` 15-16սմ, հաստությունը` առնվազն 1մմ: Փաթեթավորումը տուփերով, 1 տուփի մեջ` առնվազն 50 հատ:  </t>
  </si>
  <si>
    <r>
      <t>Գրիչ գնդիկավոր, 0,5 -1 մմ ծայրով, կապույտ, սև կամ կարմիր   գույնի միջուկով, կափարիչով:Միջուկի հաստությունը 0.7մմ: 200մ. անխափան
գրելու հնարավորությամբ: Երկարությունը 14 սմ: Ապրանքանիշ՝ «</t>
    </r>
    <r>
      <rPr>
        <b/>
        <sz val="9"/>
        <rFont val="GHEA Grapalat"/>
        <family val="3"/>
      </rPr>
      <t>CELLO FINEGRIP», «Berlingo», «PAPER MATE», «Pensan» կամ «Libra»:</t>
    </r>
    <r>
      <rPr>
        <sz val="9"/>
        <rFont val="GHEA Grapalat"/>
        <family val="3"/>
      </rPr>
      <t xml:space="preserve">  </t>
    </r>
  </si>
  <si>
    <t xml:space="preserve">Ամրակ՝ սեղմակ, բարձրորակ, ցինկապատ, պողպատե մետաղալարից պատրաստված, չափսը՝ 28մմ։ Փաթեթավորումը տուփերով, 1 տուփի մեջ առնվազն 100 հատ:  </t>
  </si>
  <si>
    <r>
      <t>Գրասենյակային ապակարիչ N10, N24, N26 և N26.6 ասեղներով կարված թղթի դարսը քանդելու համար:</t>
    </r>
    <r>
      <rPr>
        <b/>
        <sz val="9"/>
        <rFont val="GHEA Grapalat"/>
        <family val="3"/>
      </rPr>
      <t>Ապրանքնիշը՝ «Комус», «Kangaro» կամ «Attache»։</t>
    </r>
    <r>
      <rPr>
        <sz val="9"/>
        <rFont val="GHEA Grapalat"/>
        <family val="3"/>
      </rPr>
      <t xml:space="preserve"> </t>
    </r>
  </si>
  <si>
    <t>հրավերով նախատեսված չափաբաժնի համարը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</si>
  <si>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</si>
  <si>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</si>
  <si>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</si>
  <si>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</si>
  <si>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</si>
  <si>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</si>
  <si>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</si>
  <si>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</si>
  <si>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</si>
  <si>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</si>
  <si>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դիմաց վճարումները նախատեսվում է իրականացնել 2026թ-ին` ըստ ամիսների, այդ թվում**</t>
  </si>
  <si>
    <t xml:space="preserve">ապրանքային նշանը, ֆիրմային անվանումը, մոդելը և արտադրողի անվանումը </t>
  </si>
  <si>
    <t>30197234/1</t>
  </si>
  <si>
    <t>30197234/2</t>
  </si>
  <si>
    <t>30197234/3</t>
  </si>
  <si>
    <t>30193700/1</t>
  </si>
  <si>
    <t>30197620/1</t>
  </si>
  <si>
    <t>30197620/2</t>
  </si>
  <si>
    <t>30197620/3</t>
  </si>
  <si>
    <t>30199290/1</t>
  </si>
  <si>
    <t>30199290/2</t>
  </si>
  <si>
    <t>30197112/1</t>
  </si>
  <si>
    <t>30197112/2</t>
  </si>
  <si>
    <t>22811150/2</t>
  </si>
  <si>
    <t>30192160/1</t>
  </si>
  <si>
    <t>30192160/2</t>
  </si>
  <si>
    <t>30192231/1</t>
  </si>
  <si>
    <t>30192231/2</t>
  </si>
  <si>
    <t>30193700/2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</si>
</sst>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\ _₽_-;\-* #,##0.0\ _₽_-;_-* &quot;-&quot;??\ _₽_-;_-@_-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GHEA Grapalat"/>
      <family val="3"/>
    </font>
    <font>
      <sz val="10"/>
      <color theme="1"/>
      <name val="GHEA Grapalat"/>
      <family val="3"/>
    </font>
    <font>
      <b/>
      <sz val="9"/>
      <name val="GHEA Grapalat"/>
      <family val="3"/>
    </font>
    <font>
      <sz val="9"/>
      <name val="GHEA Grapalat"/>
      <family val="3"/>
    </font>
    <font>
      <sz val="9"/>
      <color rgb="FFFF0000"/>
      <name val="GHEA Grapalat"/>
      <family val="3"/>
    </font>
    <font>
      <sz val="9"/>
      <color theme="1"/>
      <name val="GHEA Grapalat"/>
      <family val="3"/>
    </font>
    <font>
      <b/>
      <sz val="9"/>
      <color rgb="FFFF0000"/>
      <name val="GHEA Grapalat"/>
      <family val="3"/>
    </font>
    <font>
      <b/>
      <sz val="9"/>
      <color theme="1"/>
      <name val="GHEA Grapalat"/>
      <family val="3"/>
    </font>
    <font>
      <sz val="9"/>
      <color rgb="FF0070C0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sz val="9"/>
      <color theme="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44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/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7" fillId="0" borderId="0" xfId="0" applyFont="1"/>
    <xf numFmtId="164" fontId="10" fillId="0" borderId="0" xfId="0" applyNumberFormat="1" applyFont="1"/>
    <xf numFmtId="0" fontId="12" fillId="0" borderId="0" xfId="0" applyFont="1"/>
    <xf numFmtId="0" fontId="6" fillId="2" borderId="2" xfId="0" applyFont="1" applyFill="1" applyBorder="1" applyAlignment="1">
      <alignment horizontal="center" vertical="center" wrapText="1"/>
    </xf>
    <xf numFmtId="164" fontId="6" fillId="0" borderId="1" xfId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165" fontId="15" fillId="0" borderId="0" xfId="0" applyNumberFormat="1" applyFont="1"/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301171</xdr:colOff>
      <xdr:row>1</xdr:row>
      <xdr:rowOff>339271</xdr:rowOff>
    </xdr:from>
    <xdr:to>
      <xdr:col>8</xdr:col>
      <xdr:colOff>629216</xdr:colOff>
      <xdr:row>1</xdr:row>
      <xdr:rowOff>657135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>
        <a:xfrm flipV="1">
          <a:off x="2917371" y="1355271"/>
          <a:ext cx="8138545" cy="31786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ctr"/>
          <a:r>
            <a:rPr lang="hy-AM" sz="1200" b="1">
              <a:effectLst/>
              <a:latin typeface="GHEA Grapalat" panose="02000506050000020003" pitchFamily="50" charset="0"/>
              <a:ea typeface="+mn-ea"/>
              <a:cs typeface="+mn-cs"/>
            </a:rPr>
            <a:t>ՏԵԽՆԻԿԱԿԱՆ ԲՆՈՒԹԱԳԻՐ - ԳՆՄԱՆ ԺԱՄԱՆԱԿԱՑՈՒՅՑ</a:t>
          </a:r>
          <a:r>
            <a:rPr lang="hy-AM" sz="120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2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2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1001486</xdr:colOff>
      <xdr:row>0</xdr:row>
      <xdr:rowOff>152400</xdr:rowOff>
    </xdr:from>
    <xdr:to>
      <xdr:col>11</xdr:col>
      <xdr:colOff>1180759</xdr:colOff>
      <xdr:row>0</xdr:row>
      <xdr:rowOff>903514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>
        <a:xfrm flipV="1">
          <a:off x="4310743" y="152400"/>
          <a:ext cx="8060530" cy="75111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N 1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«ՌՀ-ՍՀ-ԳՀԱՊՁԲ-26/24»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0</xdr:col>
      <xdr:colOff>108857</xdr:colOff>
      <xdr:row>60</xdr:row>
      <xdr:rowOff>21769</xdr:rowOff>
    </xdr:from>
    <xdr:to>
      <xdr:col>11</xdr:col>
      <xdr:colOff>1164772</xdr:colOff>
      <xdr:row>67</xdr:row>
      <xdr:rowOff>32657</xdr:rowOff>
    </xdr:to>
    <xdr:sp macro="" textlink="">
      <xdr:nvSpPr>
        <xdr:cNvPr id="4" name="Rectangle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>
        <a:xfrm flipV="1">
          <a:off x="108857" y="94520655"/>
          <a:ext cx="14227629" cy="2068288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r>
            <a:rPr lang="hy-AM" sz="1100" b="1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Ծանոթություն՝</a:t>
          </a:r>
          <a:endParaRPr lang="en-US" sz="1100" b="1">
            <a:solidFill>
              <a:sysClr val="windowText" lastClr="000000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endParaRPr lang="en-US" sz="1100" b="1">
            <a:solidFill>
              <a:sysClr val="windowText" lastClr="000000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en-US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     1.</a:t>
          </a:r>
          <a:r>
            <a:rPr lang="hy-AM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Մինչև մատակարարումը  նմուշը համաձայնեցնել պատվիրատուի հետ։  Յուրաքանչյուր ապրանքատեսակի նշված ծավալը առավելագույնն է, որը կարող է ամբողջությամբ չպահանջվել Գնորդի կողմից, հաշվի առնելով տարվա ընթացքում փաստացի</a:t>
          </a:r>
          <a:r>
            <a:rPr lang="en-US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hy-AM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պահանջարկը: Ապրանքը պետք է լինի նոր` չօգտագործված: Ապրանքի</a:t>
          </a:r>
          <a:r>
            <a:rPr lang="en-US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hy-AM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տեղափոխումը և բեռնաթափումը իրականացվում է Վաճառողի կողմից</a:t>
          </a:r>
          <a:r>
            <a:rPr lang="en-US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ք. Երևան, </a:t>
          </a:r>
          <a:r>
            <a:rPr lang="hy-AM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Հ․ Էմինի 123  </a:t>
          </a:r>
          <a:r>
            <a:rPr lang="en-US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հասցե։</a:t>
          </a:r>
          <a:endParaRPr lang="ru-RU" sz="1100">
            <a:solidFill>
              <a:sysClr val="windowText" lastClr="000000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en-US" sz="1100" baseline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     2.</a:t>
          </a:r>
          <a:r>
            <a:rPr lang="en-US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 Ապրանքները չեն հանդիսանում հիմնական միջոց</a:t>
          </a:r>
          <a:r>
            <a:rPr lang="ru-RU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:</a:t>
          </a:r>
        </a:p>
        <a:p>
          <a:r>
            <a:rPr lang="en-US" sz="1100" baseline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     3.</a:t>
          </a:r>
          <a:r>
            <a:rPr lang="en-US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  </a:t>
          </a:r>
          <a:r>
            <a:rPr lang="hy-AM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Մատակարարման ժամկետները՝ Ապրանքի/ների մատակարարումը Վաճառողի կողմից իրականացվում է՝  մինչև 2026 թվականի դեկտեմբերի </a:t>
          </a:r>
          <a:r>
            <a:rPr lang="en-US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25</a:t>
          </a:r>
          <a:r>
            <a:rPr lang="hy-AM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-ը ընկած ժամանակահատվածում,  յուրաքանչյուր անգամ Գնորդից ապրանքի/ների մատակարարման պատվերը  ստանալու պահից հաշված 3 աշխատանքային օրվա  ընթացքում՝ Գնորդի կողմից պատվիրված ապրանքի/ների քանակին համապատախան, ընդ որում  առաջին փուլի՝ պատվերի մատակարարման ժամկետը  20 օրացուցային օր է:  Ապրանքի/ների մատակարարաման համար պատվերը Գնորդի կողմից Վաճառողին կատարվում է  բանավոր, կամ գրավոր (նաև՝ Գնորդի էլեկտրոնային փոստի հասցեից Վաճառողի էլեկտրոնային փոստի հասցեին պատվերը ուղարկելու միջոցով)։ Մինչև </a:t>
          </a:r>
          <a:r>
            <a:rPr lang="en-US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2026թ </a:t>
          </a:r>
          <a:r>
            <a:rPr lang="hy-AM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դեկտեմբերի </a:t>
          </a:r>
          <a:r>
            <a:rPr lang="en-US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25</a:t>
          </a:r>
          <a:r>
            <a:rPr lang="hy-AM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-ը ընկած ժամանակահատվածում գնորդի կողմից ըստ պայմանագրի   չպատվիրված ապրանքացանկի մասով գործում է օրենքի 37-րդ հոդվածի 2-րդ կետը։</a:t>
          </a:r>
          <a:endParaRPr lang="ru-RU" sz="1100">
            <a:solidFill>
              <a:sysClr val="windowText" lastClr="000000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2</xdr:col>
      <xdr:colOff>152402</xdr:colOff>
      <xdr:row>69</xdr:row>
      <xdr:rowOff>87083</xdr:rowOff>
    </xdr:from>
    <xdr:to>
      <xdr:col>4</xdr:col>
      <xdr:colOff>1153887</xdr:colOff>
      <xdr:row>86</xdr:row>
      <xdr:rowOff>130628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>
        <a:xfrm flipV="1">
          <a:off x="2971802" y="93410312"/>
          <a:ext cx="4376056" cy="2819402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ԲՄԿ ՊՈՒՀ Ռուս-Հայկական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 (Սլավոնական) համալսարան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ՀՎՀՀ00053474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3688443</xdr:colOff>
      <xdr:row>69</xdr:row>
      <xdr:rowOff>36286</xdr:rowOff>
    </xdr:from>
    <xdr:to>
      <xdr:col>8</xdr:col>
      <xdr:colOff>234041</xdr:colOff>
      <xdr:row>86</xdr:row>
      <xdr:rowOff>79831</xdr:rowOff>
    </xdr:to>
    <xdr:sp macro="" textlink="">
      <xdr:nvSpPr>
        <xdr:cNvPr id="11" name="Rectangle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>
        <a:xfrm flipV="1">
          <a:off x="7460343" y="93584486"/>
          <a:ext cx="3009898" cy="285024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847725</xdr:colOff>
      <xdr:row>0</xdr:row>
      <xdr:rowOff>55245</xdr:rowOff>
    </xdr:from>
    <xdr:to>
      <xdr:col>12</xdr:col>
      <xdr:colOff>865345</xdr:colOff>
      <xdr:row>0</xdr:row>
      <xdr:rowOff>790575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 flipV="1">
          <a:off x="8324850" y="55245"/>
          <a:ext cx="6285070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N 1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«ՌՀ-ՍՀ-ԳՀԱՊՁԲ-26/24»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0</xdr:col>
      <xdr:colOff>771525</xdr:colOff>
      <xdr:row>2</xdr:row>
      <xdr:rowOff>53340</xdr:rowOff>
    </xdr:from>
    <xdr:to>
      <xdr:col>12</xdr:col>
      <xdr:colOff>0</xdr:colOff>
      <xdr:row>2</xdr:row>
      <xdr:rowOff>367394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 flipV="1">
          <a:off x="771525" y="1091565"/>
          <a:ext cx="12973050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­­­­­­­­­­­­­­ՎՃԱՐՄԱՆ ԺԱՄԱՆԱԿԱՑՈՒՅՑ*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3096985</xdr:colOff>
      <xdr:row>78</xdr:row>
      <xdr:rowOff>135620</xdr:rowOff>
    </xdr:to>
    <xdr:sp macro="" textlink="">
      <xdr:nvSpPr>
        <xdr:cNvPr id="4" name="Rectangle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>
        <a:xfrm flipV="1">
          <a:off x="2085975" y="13811250"/>
          <a:ext cx="3096985" cy="285024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ԲՄԿ ՊՈՒՀ Ռուս-Հայկական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 (Սլավոնական) համալսարան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ՀՎՀՀ00053474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11</xdr:col>
      <xdr:colOff>425448</xdr:colOff>
      <xdr:row>78</xdr:row>
      <xdr:rowOff>135620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>
        <a:xfrm flipV="1">
          <a:off x="10163175" y="13811250"/>
          <a:ext cx="3111498" cy="285024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9"/>
  <sheetViews>
    <sheetView topLeftCell="A59" zoomScaleNormal="100" zoomScaleSheetLayoutView="70" workbookViewId="0">
      <selection activeCell="H7" sqref="H7:H59"/>
    </sheetView>
  </sheetViews>
  <sheetFormatPr defaultColWidth="8.85546875" defaultRowHeight="13.5" x14ac:dyDescent="0.25"/>
  <cols>
    <col min="1" max="1" width="11.5703125" style="11" customWidth="1"/>
    <col min="2" max="2" width="18" style="11" customWidth="1"/>
    <col min="3" max="3" width="17.7109375" style="11" customWidth="1"/>
    <col min="4" max="4" width="16.85546875" style="11" customWidth="1"/>
    <col min="5" max="5" width="56.7109375" style="13" customWidth="1"/>
    <col min="6" max="7" width="12.85546875" style="11" customWidth="1"/>
    <col min="8" max="8" width="14.42578125" style="11" customWidth="1"/>
    <col min="9" max="9" width="11.5703125" style="12" customWidth="1"/>
    <col min="10" max="11" width="15.140625" style="14" customWidth="1"/>
    <col min="12" max="12" width="18" style="11" customWidth="1"/>
    <col min="13" max="16384" width="8.85546875" style="11"/>
  </cols>
  <sheetData>
    <row r="1" spans="1:12" ht="80.45" customHeight="1" x14ac:dyDescent="0.25">
      <c r="E1" s="11"/>
      <c r="I1" s="11"/>
      <c r="J1" s="11"/>
      <c r="K1" s="11"/>
    </row>
    <row r="2" spans="1:12" ht="80.45" customHeight="1" x14ac:dyDescent="0.25">
      <c r="E2" s="11"/>
      <c r="I2" s="11"/>
      <c r="J2" s="11"/>
      <c r="K2" s="11"/>
    </row>
    <row r="3" spans="1:12" ht="21.6" customHeight="1" x14ac:dyDescent="0.25">
      <c r="E3" s="11"/>
      <c r="I3" s="11"/>
      <c r="J3" s="11"/>
      <c r="K3" s="11"/>
      <c r="L3" s="23" t="s">
        <v>73</v>
      </c>
    </row>
    <row r="4" spans="1:12" ht="25.9" customHeight="1" x14ac:dyDescent="0.25">
      <c r="A4" s="36" t="s">
        <v>69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1:12" ht="28.15" customHeight="1" x14ac:dyDescent="0.25">
      <c r="A5" s="39" t="s">
        <v>127</v>
      </c>
      <c r="B5" s="39" t="s">
        <v>65</v>
      </c>
      <c r="C5" s="39" t="s">
        <v>0</v>
      </c>
      <c r="D5" s="39" t="s">
        <v>139</v>
      </c>
      <c r="E5" s="41" t="s">
        <v>30</v>
      </c>
      <c r="F5" s="39" t="s">
        <v>1</v>
      </c>
      <c r="G5" s="39" t="s">
        <v>3</v>
      </c>
      <c r="H5" s="39" t="s">
        <v>4</v>
      </c>
      <c r="I5" s="39" t="s">
        <v>2</v>
      </c>
      <c r="J5" s="33" t="s">
        <v>66</v>
      </c>
      <c r="K5" s="34"/>
      <c r="L5" s="35"/>
    </row>
    <row r="6" spans="1:12" ht="62.45" customHeight="1" x14ac:dyDescent="0.25">
      <c r="A6" s="40"/>
      <c r="B6" s="40"/>
      <c r="C6" s="40"/>
      <c r="D6" s="40"/>
      <c r="E6" s="42"/>
      <c r="F6" s="40"/>
      <c r="G6" s="40"/>
      <c r="H6" s="40"/>
      <c r="I6" s="40"/>
      <c r="J6" s="21" t="s">
        <v>67</v>
      </c>
      <c r="K6" s="21" t="s">
        <v>68</v>
      </c>
      <c r="L6" s="21" t="s">
        <v>70</v>
      </c>
    </row>
    <row r="7" spans="1:12" s="15" customFormat="1" ht="71.45" customHeight="1" x14ac:dyDescent="0.25">
      <c r="A7" s="3">
        <v>1</v>
      </c>
      <c r="B7" s="30">
        <v>30197340</v>
      </c>
      <c r="C7" s="2" t="s">
        <v>18</v>
      </c>
      <c r="D7" s="2"/>
      <c r="E7" s="4" t="s">
        <v>126</v>
      </c>
      <c r="F7" s="5" t="s">
        <v>6</v>
      </c>
      <c r="G7" s="1">
        <v>290</v>
      </c>
      <c r="H7" s="20">
        <f t="shared" ref="H7:H59" si="0">+G7*I7</f>
        <v>14500</v>
      </c>
      <c r="I7" s="20">
        <v>50</v>
      </c>
      <c r="J7" s="22" t="s">
        <v>72</v>
      </c>
      <c r="K7" s="6">
        <f>+I7</f>
        <v>50</v>
      </c>
      <c r="L7" s="19" t="s">
        <v>71</v>
      </c>
    </row>
    <row r="8" spans="1:12" s="8" customFormat="1" ht="77.45" customHeight="1" x14ac:dyDescent="0.25">
      <c r="A8" s="7">
        <v>2</v>
      </c>
      <c r="B8" s="30">
        <v>39263410</v>
      </c>
      <c r="C8" s="2" t="s">
        <v>31</v>
      </c>
      <c r="D8" s="2"/>
      <c r="E8" s="4" t="s">
        <v>125</v>
      </c>
      <c r="F8" s="4" t="s">
        <v>6</v>
      </c>
      <c r="G8" s="1">
        <v>125</v>
      </c>
      <c r="H8" s="20">
        <f t="shared" si="0"/>
        <v>25000</v>
      </c>
      <c r="I8" s="20">
        <v>200</v>
      </c>
      <c r="J8" s="22" t="s">
        <v>72</v>
      </c>
      <c r="K8" s="6">
        <f t="shared" ref="K8:K59" si="1">+I8</f>
        <v>200</v>
      </c>
      <c r="L8" s="19" t="s">
        <v>71</v>
      </c>
    </row>
    <row r="9" spans="1:12" s="8" customFormat="1" ht="67.900000000000006" customHeight="1" x14ac:dyDescent="0.25">
      <c r="A9" s="3">
        <v>3</v>
      </c>
      <c r="B9" s="30">
        <v>39263420</v>
      </c>
      <c r="C9" s="2" t="s">
        <v>32</v>
      </c>
      <c r="D9" s="2"/>
      <c r="E9" s="4" t="s">
        <v>123</v>
      </c>
      <c r="F9" s="4" t="s">
        <v>6</v>
      </c>
      <c r="G9" s="1">
        <v>290</v>
      </c>
      <c r="H9" s="20">
        <f t="shared" si="0"/>
        <v>14500</v>
      </c>
      <c r="I9" s="20">
        <v>50</v>
      </c>
      <c r="J9" s="22" t="s">
        <v>72</v>
      </c>
      <c r="K9" s="6">
        <f t="shared" si="1"/>
        <v>50</v>
      </c>
      <c r="L9" s="19" t="s">
        <v>71</v>
      </c>
    </row>
    <row r="10" spans="1:12" s="8" customFormat="1" ht="95.25" customHeight="1" x14ac:dyDescent="0.25">
      <c r="A10" s="7">
        <v>4</v>
      </c>
      <c r="B10" s="30">
        <v>30192121</v>
      </c>
      <c r="C10" s="2" t="s">
        <v>33</v>
      </c>
      <c r="D10" s="2"/>
      <c r="E10" s="4" t="s">
        <v>124</v>
      </c>
      <c r="F10" s="4" t="s">
        <v>6</v>
      </c>
      <c r="G10" s="1">
        <v>100</v>
      </c>
      <c r="H10" s="20">
        <f t="shared" si="0"/>
        <v>250000</v>
      </c>
      <c r="I10" s="20">
        <v>2500</v>
      </c>
      <c r="J10" s="22" t="s">
        <v>72</v>
      </c>
      <c r="K10" s="6">
        <f t="shared" si="1"/>
        <v>2500</v>
      </c>
      <c r="L10" s="19" t="s">
        <v>71</v>
      </c>
    </row>
    <row r="11" spans="1:12" s="8" customFormat="1" ht="57.6" customHeight="1" x14ac:dyDescent="0.25">
      <c r="A11" s="3">
        <v>5</v>
      </c>
      <c r="B11" s="30">
        <v>30192128</v>
      </c>
      <c r="C11" s="2" t="s">
        <v>34</v>
      </c>
      <c r="D11" s="2"/>
      <c r="E11" s="4" t="s">
        <v>122</v>
      </c>
      <c r="F11" s="4" t="s">
        <v>6</v>
      </c>
      <c r="G11" s="1">
        <v>300</v>
      </c>
      <c r="H11" s="20">
        <f t="shared" si="0"/>
        <v>150000</v>
      </c>
      <c r="I11" s="20">
        <v>500</v>
      </c>
      <c r="J11" s="22" t="s">
        <v>72</v>
      </c>
      <c r="K11" s="6">
        <f t="shared" si="1"/>
        <v>500</v>
      </c>
      <c r="L11" s="19" t="s">
        <v>71</v>
      </c>
    </row>
    <row r="12" spans="1:12" s="8" customFormat="1" ht="109.15" customHeight="1" x14ac:dyDescent="0.25">
      <c r="A12" s="7">
        <v>6</v>
      </c>
      <c r="B12" s="30">
        <v>39241141</v>
      </c>
      <c r="C12" s="2" t="s">
        <v>63</v>
      </c>
      <c r="D12" s="2"/>
      <c r="E12" s="4" t="s">
        <v>121</v>
      </c>
      <c r="F12" s="4" t="s">
        <v>6</v>
      </c>
      <c r="G12" s="1">
        <v>460</v>
      </c>
      <c r="H12" s="20">
        <f t="shared" si="0"/>
        <v>92000</v>
      </c>
      <c r="I12" s="20">
        <v>200</v>
      </c>
      <c r="J12" s="22" t="s">
        <v>72</v>
      </c>
      <c r="K12" s="6">
        <f t="shared" si="1"/>
        <v>200</v>
      </c>
      <c r="L12" s="19" t="s">
        <v>71</v>
      </c>
    </row>
    <row r="13" spans="1:12" s="8" customFormat="1" ht="118.15" customHeight="1" x14ac:dyDescent="0.25">
      <c r="A13" s="3">
        <v>7</v>
      </c>
      <c r="B13" s="30">
        <v>30197331</v>
      </c>
      <c r="C13" s="2" t="s">
        <v>10</v>
      </c>
      <c r="D13" s="2"/>
      <c r="E13" s="4" t="s">
        <v>120</v>
      </c>
      <c r="F13" s="4" t="s">
        <v>6</v>
      </c>
      <c r="G13" s="1">
        <v>3800</v>
      </c>
      <c r="H13" s="20">
        <f t="shared" si="0"/>
        <v>190000</v>
      </c>
      <c r="I13" s="20">
        <v>50</v>
      </c>
      <c r="J13" s="22" t="s">
        <v>72</v>
      </c>
      <c r="K13" s="6">
        <f t="shared" si="1"/>
        <v>50</v>
      </c>
      <c r="L13" s="19" t="s">
        <v>71</v>
      </c>
    </row>
    <row r="14" spans="1:12" s="8" customFormat="1" ht="87" customHeight="1" x14ac:dyDescent="0.25">
      <c r="A14" s="7">
        <v>8</v>
      </c>
      <c r="B14" s="30">
        <v>30195931</v>
      </c>
      <c r="C14" s="2" t="s">
        <v>38</v>
      </c>
      <c r="D14" s="2"/>
      <c r="E14" s="4" t="s">
        <v>119</v>
      </c>
      <c r="F14" s="4" t="s">
        <v>6</v>
      </c>
      <c r="G14" s="1">
        <v>11100</v>
      </c>
      <c r="H14" s="20">
        <f t="shared" si="0"/>
        <v>111000</v>
      </c>
      <c r="I14" s="20">
        <v>10</v>
      </c>
      <c r="J14" s="22" t="s">
        <v>72</v>
      </c>
      <c r="K14" s="6">
        <f t="shared" si="1"/>
        <v>10</v>
      </c>
      <c r="L14" s="19" t="s">
        <v>71</v>
      </c>
    </row>
    <row r="15" spans="1:12" s="8" customFormat="1" ht="118.9" customHeight="1" x14ac:dyDescent="0.25">
      <c r="A15" s="3">
        <v>9</v>
      </c>
      <c r="B15" s="30">
        <v>30199431</v>
      </c>
      <c r="C15" s="2" t="s">
        <v>11</v>
      </c>
      <c r="D15" s="2"/>
      <c r="E15" s="4" t="s">
        <v>118</v>
      </c>
      <c r="F15" s="4" t="s">
        <v>6</v>
      </c>
      <c r="G15" s="1">
        <v>240</v>
      </c>
      <c r="H15" s="20">
        <f t="shared" si="0"/>
        <v>24000</v>
      </c>
      <c r="I15" s="20">
        <v>100</v>
      </c>
      <c r="J15" s="22" t="s">
        <v>72</v>
      </c>
      <c r="K15" s="6">
        <f t="shared" si="1"/>
        <v>100</v>
      </c>
      <c r="L15" s="19" t="s">
        <v>71</v>
      </c>
    </row>
    <row r="16" spans="1:12" s="8" customFormat="1" ht="54" x14ac:dyDescent="0.25">
      <c r="A16" s="7">
        <v>10</v>
      </c>
      <c r="B16" s="30">
        <v>30192114</v>
      </c>
      <c r="C16" s="2" t="s">
        <v>8</v>
      </c>
      <c r="D16" s="2"/>
      <c r="E16" s="4" t="s">
        <v>117</v>
      </c>
      <c r="F16" s="4" t="s">
        <v>6</v>
      </c>
      <c r="G16" s="1">
        <v>400</v>
      </c>
      <c r="H16" s="20">
        <f t="shared" si="0"/>
        <v>12000</v>
      </c>
      <c r="I16" s="20">
        <v>30</v>
      </c>
      <c r="J16" s="22" t="s">
        <v>72</v>
      </c>
      <c r="K16" s="6">
        <f t="shared" si="1"/>
        <v>30</v>
      </c>
      <c r="L16" s="19" t="s">
        <v>71</v>
      </c>
    </row>
    <row r="17" spans="1:12" s="8" customFormat="1" ht="67.5" x14ac:dyDescent="0.25">
      <c r="A17" s="3">
        <v>11</v>
      </c>
      <c r="B17" s="30">
        <v>30197232</v>
      </c>
      <c r="C17" s="2" t="s">
        <v>39</v>
      </c>
      <c r="D17" s="2"/>
      <c r="E17" s="4" t="s">
        <v>116</v>
      </c>
      <c r="F17" s="4" t="s">
        <v>6</v>
      </c>
      <c r="G17" s="1">
        <v>150</v>
      </c>
      <c r="H17" s="20">
        <f t="shared" si="0"/>
        <v>300000</v>
      </c>
      <c r="I17" s="20">
        <v>2000</v>
      </c>
      <c r="J17" s="22" t="s">
        <v>72</v>
      </c>
      <c r="K17" s="6">
        <f t="shared" si="1"/>
        <v>2000</v>
      </c>
      <c r="L17" s="19" t="s">
        <v>71</v>
      </c>
    </row>
    <row r="18" spans="1:12" s="8" customFormat="1" ht="54" x14ac:dyDescent="0.25">
      <c r="A18" s="7">
        <v>12</v>
      </c>
      <c r="B18" s="30">
        <v>30197233</v>
      </c>
      <c r="C18" s="2" t="s">
        <v>40</v>
      </c>
      <c r="D18" s="2"/>
      <c r="E18" s="4" t="s">
        <v>115</v>
      </c>
      <c r="F18" s="4" t="s">
        <v>6</v>
      </c>
      <c r="G18" s="1">
        <v>130</v>
      </c>
      <c r="H18" s="20">
        <f t="shared" si="0"/>
        <v>26000</v>
      </c>
      <c r="I18" s="20">
        <v>200</v>
      </c>
      <c r="J18" s="22" t="s">
        <v>72</v>
      </c>
      <c r="K18" s="6">
        <f t="shared" si="1"/>
        <v>200</v>
      </c>
      <c r="L18" s="19" t="s">
        <v>71</v>
      </c>
    </row>
    <row r="19" spans="1:12" s="8" customFormat="1" ht="54" x14ac:dyDescent="0.25">
      <c r="A19" s="3">
        <v>13</v>
      </c>
      <c r="B19" s="30">
        <v>30197231</v>
      </c>
      <c r="C19" s="2" t="s">
        <v>41</v>
      </c>
      <c r="D19" s="2"/>
      <c r="E19" s="4" t="s">
        <v>114</v>
      </c>
      <c r="F19" s="4" t="s">
        <v>5</v>
      </c>
      <c r="G19" s="1">
        <v>790</v>
      </c>
      <c r="H19" s="20">
        <f t="shared" si="0"/>
        <v>237000</v>
      </c>
      <c r="I19" s="20">
        <v>300</v>
      </c>
      <c r="J19" s="22" t="s">
        <v>72</v>
      </c>
      <c r="K19" s="6">
        <f t="shared" si="1"/>
        <v>300</v>
      </c>
      <c r="L19" s="19" t="s">
        <v>71</v>
      </c>
    </row>
    <row r="20" spans="1:12" s="8" customFormat="1" ht="146.25" customHeight="1" x14ac:dyDescent="0.25">
      <c r="A20" s="7">
        <v>14</v>
      </c>
      <c r="B20" s="30">
        <v>30197230</v>
      </c>
      <c r="C20" s="2" t="s">
        <v>42</v>
      </c>
      <c r="D20" s="2"/>
      <c r="E20" s="4" t="s">
        <v>113</v>
      </c>
      <c r="F20" s="9" t="s">
        <v>6</v>
      </c>
      <c r="G20" s="1">
        <v>300</v>
      </c>
      <c r="H20" s="20">
        <f t="shared" si="0"/>
        <v>60000</v>
      </c>
      <c r="I20" s="20">
        <v>200</v>
      </c>
      <c r="J20" s="22" t="s">
        <v>72</v>
      </c>
      <c r="K20" s="6">
        <f t="shared" si="1"/>
        <v>200</v>
      </c>
      <c r="L20" s="19" t="s">
        <v>71</v>
      </c>
    </row>
    <row r="21" spans="1:12" s="8" customFormat="1" ht="189" x14ac:dyDescent="0.25">
      <c r="A21" s="3">
        <v>15</v>
      </c>
      <c r="B21" s="30" t="s">
        <v>140</v>
      </c>
      <c r="C21" s="2" t="s">
        <v>43</v>
      </c>
      <c r="D21" s="2"/>
      <c r="E21" s="4" t="s">
        <v>112</v>
      </c>
      <c r="F21" s="4" t="s">
        <v>6</v>
      </c>
      <c r="G21" s="1">
        <v>590</v>
      </c>
      <c r="H21" s="20">
        <f t="shared" si="0"/>
        <v>59000</v>
      </c>
      <c r="I21" s="20">
        <v>100</v>
      </c>
      <c r="J21" s="22" t="s">
        <v>72</v>
      </c>
      <c r="K21" s="6">
        <f t="shared" si="1"/>
        <v>100</v>
      </c>
      <c r="L21" s="19" t="s">
        <v>71</v>
      </c>
    </row>
    <row r="22" spans="1:12" s="15" customFormat="1" ht="173.45" customHeight="1" x14ac:dyDescent="0.25">
      <c r="A22" s="7">
        <v>16</v>
      </c>
      <c r="B22" s="30" t="s">
        <v>141</v>
      </c>
      <c r="C22" s="2" t="s">
        <v>44</v>
      </c>
      <c r="D22" s="2"/>
      <c r="E22" s="4" t="s">
        <v>111</v>
      </c>
      <c r="F22" s="4" t="s">
        <v>6</v>
      </c>
      <c r="G22" s="1">
        <v>590</v>
      </c>
      <c r="H22" s="20">
        <f t="shared" si="0"/>
        <v>118000</v>
      </c>
      <c r="I22" s="20">
        <v>200</v>
      </c>
      <c r="J22" s="22" t="s">
        <v>72</v>
      </c>
      <c r="K22" s="6">
        <f t="shared" si="1"/>
        <v>200</v>
      </c>
      <c r="L22" s="19" t="s">
        <v>71</v>
      </c>
    </row>
    <row r="23" spans="1:12" s="8" customFormat="1" ht="40.5" x14ac:dyDescent="0.25">
      <c r="A23" s="3">
        <v>17</v>
      </c>
      <c r="B23" s="30" t="s">
        <v>142</v>
      </c>
      <c r="C23" s="2" t="s">
        <v>45</v>
      </c>
      <c r="D23" s="2"/>
      <c r="E23" s="4" t="s">
        <v>110</v>
      </c>
      <c r="F23" s="4" t="s">
        <v>6</v>
      </c>
      <c r="G23" s="1">
        <v>540</v>
      </c>
      <c r="H23" s="20">
        <f t="shared" si="0"/>
        <v>27000</v>
      </c>
      <c r="I23" s="20">
        <v>50</v>
      </c>
      <c r="J23" s="22" t="s">
        <v>72</v>
      </c>
      <c r="K23" s="6">
        <f t="shared" si="1"/>
        <v>50</v>
      </c>
      <c r="L23" s="19" t="s">
        <v>71</v>
      </c>
    </row>
    <row r="24" spans="1:12" s="8" customFormat="1" ht="87.6" customHeight="1" x14ac:dyDescent="0.25">
      <c r="A24" s="7">
        <v>18</v>
      </c>
      <c r="B24" s="30">
        <v>22851200</v>
      </c>
      <c r="C24" s="2" t="s">
        <v>46</v>
      </c>
      <c r="D24" s="2"/>
      <c r="E24" s="4" t="s">
        <v>109</v>
      </c>
      <c r="F24" s="4" t="s">
        <v>6</v>
      </c>
      <c r="G24" s="1">
        <v>300</v>
      </c>
      <c r="H24" s="20">
        <f t="shared" si="0"/>
        <v>30000</v>
      </c>
      <c r="I24" s="20">
        <v>100</v>
      </c>
      <c r="J24" s="22" t="s">
        <v>72</v>
      </c>
      <c r="K24" s="6">
        <f t="shared" si="1"/>
        <v>100</v>
      </c>
      <c r="L24" s="19" t="s">
        <v>71</v>
      </c>
    </row>
    <row r="25" spans="1:12" s="8" customFormat="1" ht="40.5" x14ac:dyDescent="0.25">
      <c r="A25" s="3">
        <v>19</v>
      </c>
      <c r="B25" s="30" t="s">
        <v>143</v>
      </c>
      <c r="C25" s="2" t="s">
        <v>47</v>
      </c>
      <c r="D25" s="2"/>
      <c r="E25" s="4" t="s">
        <v>108</v>
      </c>
      <c r="F25" s="4" t="s">
        <v>6</v>
      </c>
      <c r="G25" s="1">
        <v>3300</v>
      </c>
      <c r="H25" s="20">
        <f t="shared" si="0"/>
        <v>99000</v>
      </c>
      <c r="I25" s="20">
        <v>30</v>
      </c>
      <c r="J25" s="22" t="s">
        <v>72</v>
      </c>
      <c r="K25" s="6">
        <f t="shared" si="1"/>
        <v>30</v>
      </c>
      <c r="L25" s="19" t="s">
        <v>71</v>
      </c>
    </row>
    <row r="26" spans="1:12" s="15" customFormat="1" ht="292.89999999999998" customHeight="1" x14ac:dyDescent="0.25">
      <c r="A26" s="7">
        <v>20</v>
      </c>
      <c r="B26" s="30" t="s">
        <v>144</v>
      </c>
      <c r="C26" s="2" t="s">
        <v>48</v>
      </c>
      <c r="D26" s="2"/>
      <c r="E26" s="4" t="s">
        <v>107</v>
      </c>
      <c r="F26" s="4" t="s">
        <v>5</v>
      </c>
      <c r="G26" s="1">
        <v>2000</v>
      </c>
      <c r="H26" s="20">
        <f t="shared" si="0"/>
        <v>2400000</v>
      </c>
      <c r="I26" s="20">
        <v>1200</v>
      </c>
      <c r="J26" s="22" t="s">
        <v>72</v>
      </c>
      <c r="K26" s="6">
        <f t="shared" si="1"/>
        <v>1200</v>
      </c>
      <c r="L26" s="19" t="s">
        <v>71</v>
      </c>
    </row>
    <row r="27" spans="1:12" s="15" customFormat="1" ht="286.14999999999998" customHeight="1" x14ac:dyDescent="0.25">
      <c r="A27" s="3">
        <v>21</v>
      </c>
      <c r="B27" s="30" t="s">
        <v>145</v>
      </c>
      <c r="C27" s="2" t="s">
        <v>49</v>
      </c>
      <c r="D27" s="2"/>
      <c r="E27" s="4" t="s">
        <v>106</v>
      </c>
      <c r="F27" s="4" t="s">
        <v>5</v>
      </c>
      <c r="G27" s="1">
        <v>5000</v>
      </c>
      <c r="H27" s="20">
        <f t="shared" si="0"/>
        <v>50000</v>
      </c>
      <c r="I27" s="20">
        <v>10</v>
      </c>
      <c r="J27" s="22" t="s">
        <v>72</v>
      </c>
      <c r="K27" s="6">
        <f t="shared" si="1"/>
        <v>10</v>
      </c>
      <c r="L27" s="19" t="s">
        <v>71</v>
      </c>
    </row>
    <row r="28" spans="1:12" ht="54" x14ac:dyDescent="0.25">
      <c r="A28" s="7">
        <v>22</v>
      </c>
      <c r="B28" s="30" t="s">
        <v>146</v>
      </c>
      <c r="C28" s="2" t="s">
        <v>50</v>
      </c>
      <c r="D28" s="2"/>
      <c r="E28" s="4" t="s">
        <v>105</v>
      </c>
      <c r="F28" s="4" t="s">
        <v>5</v>
      </c>
      <c r="G28" s="1">
        <v>750</v>
      </c>
      <c r="H28" s="20">
        <f t="shared" si="0"/>
        <v>7500</v>
      </c>
      <c r="I28" s="20">
        <v>10</v>
      </c>
      <c r="J28" s="22" t="s">
        <v>72</v>
      </c>
      <c r="K28" s="6">
        <f t="shared" si="1"/>
        <v>10</v>
      </c>
      <c r="L28" s="19" t="s">
        <v>71</v>
      </c>
    </row>
    <row r="29" spans="1:12" s="15" customFormat="1" ht="27" x14ac:dyDescent="0.25">
      <c r="A29" s="3">
        <v>23</v>
      </c>
      <c r="B29" s="30">
        <v>30199420</v>
      </c>
      <c r="C29" s="2" t="s">
        <v>51</v>
      </c>
      <c r="D29" s="2"/>
      <c r="E29" s="4" t="s">
        <v>104</v>
      </c>
      <c r="F29" s="4" t="s">
        <v>6</v>
      </c>
      <c r="G29" s="1">
        <v>180</v>
      </c>
      <c r="H29" s="20">
        <f t="shared" si="0"/>
        <v>90000</v>
      </c>
      <c r="I29" s="20">
        <v>500</v>
      </c>
      <c r="J29" s="22" t="s">
        <v>72</v>
      </c>
      <c r="K29" s="6">
        <f t="shared" si="1"/>
        <v>500</v>
      </c>
      <c r="L29" s="19" t="s">
        <v>71</v>
      </c>
    </row>
    <row r="30" spans="1:12" s="8" customFormat="1" ht="27" x14ac:dyDescent="0.25">
      <c r="A30" s="7">
        <v>24</v>
      </c>
      <c r="B30" s="30">
        <v>30199430</v>
      </c>
      <c r="C30" s="2" t="s">
        <v>52</v>
      </c>
      <c r="D30" s="2"/>
      <c r="E30" s="4" t="s">
        <v>103</v>
      </c>
      <c r="F30" s="4" t="s">
        <v>6</v>
      </c>
      <c r="G30" s="1">
        <v>520</v>
      </c>
      <c r="H30" s="20">
        <f t="shared" si="0"/>
        <v>26000</v>
      </c>
      <c r="I30" s="20">
        <v>50</v>
      </c>
      <c r="J30" s="22" t="s">
        <v>72</v>
      </c>
      <c r="K30" s="6">
        <f t="shared" si="1"/>
        <v>50</v>
      </c>
      <c r="L30" s="19" t="s">
        <v>71</v>
      </c>
    </row>
    <row r="31" spans="1:12" s="8" customFormat="1" ht="40.5" x14ac:dyDescent="0.25">
      <c r="A31" s="3">
        <v>25</v>
      </c>
      <c r="B31" s="30" t="s">
        <v>147</v>
      </c>
      <c r="C31" s="2" t="s">
        <v>53</v>
      </c>
      <c r="D31" s="2"/>
      <c r="E31" s="4" t="s">
        <v>102</v>
      </c>
      <c r="F31" s="4" t="s">
        <v>6</v>
      </c>
      <c r="G31" s="1">
        <v>15</v>
      </c>
      <c r="H31" s="20">
        <f t="shared" si="0"/>
        <v>4500</v>
      </c>
      <c r="I31" s="20">
        <v>300</v>
      </c>
      <c r="J31" s="22" t="s">
        <v>72</v>
      </c>
      <c r="K31" s="6">
        <f t="shared" si="1"/>
        <v>300</v>
      </c>
      <c r="L31" s="19" t="s">
        <v>71</v>
      </c>
    </row>
    <row r="32" spans="1:12" s="15" customFormat="1" ht="27" x14ac:dyDescent="0.25">
      <c r="A32" s="7">
        <v>26</v>
      </c>
      <c r="B32" s="30" t="s">
        <v>148</v>
      </c>
      <c r="C32" s="2" t="s">
        <v>54</v>
      </c>
      <c r="D32" s="2"/>
      <c r="E32" s="4" t="s">
        <v>101</v>
      </c>
      <c r="F32" s="5" t="s">
        <v>6</v>
      </c>
      <c r="G32" s="1">
        <v>36</v>
      </c>
      <c r="H32" s="20">
        <f t="shared" si="0"/>
        <v>18000</v>
      </c>
      <c r="I32" s="20">
        <v>500</v>
      </c>
      <c r="J32" s="22" t="s">
        <v>72</v>
      </c>
      <c r="K32" s="6">
        <f t="shared" si="1"/>
        <v>500</v>
      </c>
      <c r="L32" s="19" t="s">
        <v>71</v>
      </c>
    </row>
    <row r="33" spans="1:12" s="17" customFormat="1" ht="108" x14ac:dyDescent="0.25">
      <c r="A33" s="3">
        <v>27</v>
      </c>
      <c r="B33" s="30">
        <v>30197111</v>
      </c>
      <c r="C33" s="2" t="s">
        <v>57</v>
      </c>
      <c r="D33" s="2"/>
      <c r="E33" s="4" t="s">
        <v>100</v>
      </c>
      <c r="F33" s="5" t="s">
        <v>7</v>
      </c>
      <c r="G33" s="1">
        <v>80</v>
      </c>
      <c r="H33" s="20">
        <f t="shared" si="0"/>
        <v>16000</v>
      </c>
      <c r="I33" s="20">
        <v>200</v>
      </c>
      <c r="J33" s="22" t="s">
        <v>72</v>
      </c>
      <c r="K33" s="6">
        <f t="shared" si="1"/>
        <v>200</v>
      </c>
      <c r="L33" s="19" t="s">
        <v>71</v>
      </c>
    </row>
    <row r="34" spans="1:12" s="17" customFormat="1" ht="108" x14ac:dyDescent="0.25">
      <c r="A34" s="7">
        <v>28</v>
      </c>
      <c r="B34" s="30" t="s">
        <v>149</v>
      </c>
      <c r="C34" s="2" t="s">
        <v>55</v>
      </c>
      <c r="D34" s="2"/>
      <c r="E34" s="4" t="s">
        <v>99</v>
      </c>
      <c r="F34" s="5" t="s">
        <v>7</v>
      </c>
      <c r="G34" s="1">
        <v>160</v>
      </c>
      <c r="H34" s="20">
        <f t="shared" si="0"/>
        <v>32000</v>
      </c>
      <c r="I34" s="20">
        <v>200</v>
      </c>
      <c r="J34" s="22" t="s">
        <v>72</v>
      </c>
      <c r="K34" s="6">
        <f t="shared" si="1"/>
        <v>200</v>
      </c>
      <c r="L34" s="19" t="s">
        <v>71</v>
      </c>
    </row>
    <row r="35" spans="1:12" s="17" customFormat="1" ht="177.6" customHeight="1" x14ac:dyDescent="0.25">
      <c r="A35" s="3">
        <v>29</v>
      </c>
      <c r="B35" s="30" t="s">
        <v>150</v>
      </c>
      <c r="C35" s="2" t="s">
        <v>56</v>
      </c>
      <c r="D35" s="2"/>
      <c r="E35" s="4" t="s">
        <v>98</v>
      </c>
      <c r="F35" s="5" t="s">
        <v>7</v>
      </c>
      <c r="G35" s="1">
        <v>175</v>
      </c>
      <c r="H35" s="20">
        <f t="shared" si="0"/>
        <v>35000</v>
      </c>
      <c r="I35" s="20">
        <v>200</v>
      </c>
      <c r="J35" s="22" t="s">
        <v>72</v>
      </c>
      <c r="K35" s="6">
        <f t="shared" si="1"/>
        <v>200</v>
      </c>
      <c r="L35" s="19" t="s">
        <v>71</v>
      </c>
    </row>
    <row r="36" spans="1:12" s="8" customFormat="1" ht="114" customHeight="1" x14ac:dyDescent="0.25">
      <c r="A36" s="7">
        <v>30</v>
      </c>
      <c r="B36" s="30">
        <v>30197321</v>
      </c>
      <c r="C36" s="2" t="s">
        <v>35</v>
      </c>
      <c r="D36" s="2"/>
      <c r="E36" s="4" t="s">
        <v>97</v>
      </c>
      <c r="F36" s="4" t="s">
        <v>6</v>
      </c>
      <c r="G36" s="1">
        <v>1240</v>
      </c>
      <c r="H36" s="20">
        <f t="shared" si="0"/>
        <v>124000</v>
      </c>
      <c r="I36" s="20">
        <v>100</v>
      </c>
      <c r="J36" s="22" t="s">
        <v>72</v>
      </c>
      <c r="K36" s="6">
        <f t="shared" si="1"/>
        <v>100</v>
      </c>
      <c r="L36" s="19" t="s">
        <v>71</v>
      </c>
    </row>
    <row r="37" spans="1:12" s="8" customFormat="1" ht="94.5" x14ac:dyDescent="0.25">
      <c r="A37" s="3">
        <v>31</v>
      </c>
      <c r="B37" s="30">
        <v>30197322</v>
      </c>
      <c r="C37" s="2" t="s">
        <v>36</v>
      </c>
      <c r="D37" s="2"/>
      <c r="E37" s="4" t="s">
        <v>96</v>
      </c>
      <c r="F37" s="4" t="s">
        <v>6</v>
      </c>
      <c r="G37" s="1">
        <v>1429</v>
      </c>
      <c r="H37" s="20">
        <f t="shared" si="0"/>
        <v>142900</v>
      </c>
      <c r="I37" s="20">
        <v>100</v>
      </c>
      <c r="J37" s="22" t="s">
        <v>72</v>
      </c>
      <c r="K37" s="6">
        <f t="shared" si="1"/>
        <v>100</v>
      </c>
      <c r="L37" s="19" t="s">
        <v>71</v>
      </c>
    </row>
    <row r="38" spans="1:12" s="8" customFormat="1" ht="81" x14ac:dyDescent="0.25">
      <c r="A38" s="7">
        <v>32</v>
      </c>
      <c r="B38" s="30">
        <v>39241210</v>
      </c>
      <c r="C38" s="2" t="s">
        <v>37</v>
      </c>
      <c r="D38" s="2"/>
      <c r="E38" s="4" t="s">
        <v>95</v>
      </c>
      <c r="F38" s="4" t="s">
        <v>6</v>
      </c>
      <c r="G38" s="1">
        <v>850</v>
      </c>
      <c r="H38" s="20">
        <f t="shared" si="0"/>
        <v>85000</v>
      </c>
      <c r="I38" s="20">
        <v>100</v>
      </c>
      <c r="J38" s="22" t="s">
        <v>72</v>
      </c>
      <c r="K38" s="6">
        <f t="shared" si="1"/>
        <v>100</v>
      </c>
      <c r="L38" s="19" t="s">
        <v>71</v>
      </c>
    </row>
    <row r="39" spans="1:12" s="15" customFormat="1" ht="81" x14ac:dyDescent="0.25">
      <c r="A39" s="3">
        <v>33</v>
      </c>
      <c r="B39" s="30">
        <v>30192130</v>
      </c>
      <c r="C39" s="2" t="s">
        <v>21</v>
      </c>
      <c r="D39" s="2"/>
      <c r="E39" s="5" t="s">
        <v>94</v>
      </c>
      <c r="F39" s="5" t="s">
        <v>6</v>
      </c>
      <c r="G39" s="1">
        <v>100</v>
      </c>
      <c r="H39" s="20">
        <f t="shared" si="0"/>
        <v>50000</v>
      </c>
      <c r="I39" s="20">
        <v>500</v>
      </c>
      <c r="J39" s="22" t="s">
        <v>72</v>
      </c>
      <c r="K39" s="6">
        <f t="shared" si="1"/>
        <v>500</v>
      </c>
      <c r="L39" s="19" t="s">
        <v>71</v>
      </c>
    </row>
    <row r="40" spans="1:12" s="15" customFormat="1" ht="90" customHeight="1" x14ac:dyDescent="0.25">
      <c r="A40" s="7">
        <v>34</v>
      </c>
      <c r="B40" s="30">
        <v>30192125</v>
      </c>
      <c r="C40" s="2" t="s">
        <v>22</v>
      </c>
      <c r="D40" s="2"/>
      <c r="E40" s="4" t="s">
        <v>93</v>
      </c>
      <c r="F40" s="5" t="s">
        <v>6</v>
      </c>
      <c r="G40" s="1">
        <v>260</v>
      </c>
      <c r="H40" s="20">
        <f t="shared" si="0"/>
        <v>260000</v>
      </c>
      <c r="I40" s="20">
        <v>1000</v>
      </c>
      <c r="J40" s="22" t="s">
        <v>72</v>
      </c>
      <c r="K40" s="6">
        <f t="shared" si="1"/>
        <v>1000</v>
      </c>
      <c r="L40" s="19" t="s">
        <v>71</v>
      </c>
    </row>
    <row r="41" spans="1:12" s="15" customFormat="1" ht="102.6" customHeight="1" x14ac:dyDescent="0.25">
      <c r="A41" s="3">
        <v>35</v>
      </c>
      <c r="B41" s="30">
        <v>30192720</v>
      </c>
      <c r="C41" s="2" t="s">
        <v>23</v>
      </c>
      <c r="D41" s="2"/>
      <c r="E41" s="4" t="s">
        <v>92</v>
      </c>
      <c r="F41" s="5" t="s">
        <v>6</v>
      </c>
      <c r="G41" s="1">
        <v>330</v>
      </c>
      <c r="H41" s="20">
        <f t="shared" si="0"/>
        <v>115500</v>
      </c>
      <c r="I41" s="20">
        <v>350</v>
      </c>
      <c r="J41" s="22" t="s">
        <v>72</v>
      </c>
      <c r="K41" s="6">
        <f t="shared" si="1"/>
        <v>350</v>
      </c>
      <c r="L41" s="19" t="s">
        <v>71</v>
      </c>
    </row>
    <row r="42" spans="1:12" s="15" customFormat="1" ht="27" x14ac:dyDescent="0.25">
      <c r="A42" s="7">
        <v>36</v>
      </c>
      <c r="B42" s="30">
        <v>39263200</v>
      </c>
      <c r="C42" s="2" t="s">
        <v>9</v>
      </c>
      <c r="D42" s="2"/>
      <c r="E42" s="4" t="s">
        <v>91</v>
      </c>
      <c r="F42" s="5" t="s">
        <v>6</v>
      </c>
      <c r="G42" s="1">
        <v>900</v>
      </c>
      <c r="H42" s="20">
        <f t="shared" si="0"/>
        <v>45000</v>
      </c>
      <c r="I42" s="20">
        <v>50</v>
      </c>
      <c r="J42" s="22" t="s">
        <v>72</v>
      </c>
      <c r="K42" s="6">
        <f t="shared" si="1"/>
        <v>50</v>
      </c>
      <c r="L42" s="19" t="s">
        <v>71</v>
      </c>
    </row>
    <row r="43" spans="1:12" s="15" customFormat="1" ht="27" x14ac:dyDescent="0.25">
      <c r="A43" s="3">
        <v>37</v>
      </c>
      <c r="B43" s="30" t="s">
        <v>13</v>
      </c>
      <c r="C43" s="2" t="s">
        <v>58</v>
      </c>
      <c r="D43" s="2"/>
      <c r="E43" s="4" t="s">
        <v>90</v>
      </c>
      <c r="F43" s="5" t="s">
        <v>6</v>
      </c>
      <c r="G43" s="1">
        <v>150</v>
      </c>
      <c r="H43" s="20">
        <f t="shared" si="0"/>
        <v>15000</v>
      </c>
      <c r="I43" s="20">
        <v>100</v>
      </c>
      <c r="J43" s="22" t="s">
        <v>72</v>
      </c>
      <c r="K43" s="6">
        <f t="shared" si="1"/>
        <v>100</v>
      </c>
      <c r="L43" s="19" t="s">
        <v>71</v>
      </c>
    </row>
    <row r="44" spans="1:12" s="15" customFormat="1" ht="27" x14ac:dyDescent="0.25">
      <c r="A44" s="7">
        <v>38</v>
      </c>
      <c r="B44" s="30" t="s">
        <v>151</v>
      </c>
      <c r="C44" s="2" t="s">
        <v>59</v>
      </c>
      <c r="D44" s="2"/>
      <c r="E44" s="4" t="s">
        <v>89</v>
      </c>
      <c r="F44" s="5" t="s">
        <v>6</v>
      </c>
      <c r="G44" s="1">
        <v>330</v>
      </c>
      <c r="H44" s="20">
        <f t="shared" si="0"/>
        <v>33000</v>
      </c>
      <c r="I44" s="20">
        <v>100</v>
      </c>
      <c r="J44" s="22" t="s">
        <v>72</v>
      </c>
      <c r="K44" s="6">
        <f t="shared" si="1"/>
        <v>100</v>
      </c>
      <c r="L44" s="19" t="s">
        <v>71</v>
      </c>
    </row>
    <row r="45" spans="1:12" s="15" customFormat="1" ht="40.5" x14ac:dyDescent="0.25">
      <c r="A45" s="3">
        <v>39</v>
      </c>
      <c r="B45" s="30" t="s">
        <v>152</v>
      </c>
      <c r="C45" s="2" t="s">
        <v>14</v>
      </c>
      <c r="D45" s="2"/>
      <c r="E45" s="5" t="s">
        <v>88</v>
      </c>
      <c r="F45" s="5" t="s">
        <v>6</v>
      </c>
      <c r="G45" s="1">
        <v>420</v>
      </c>
      <c r="H45" s="20">
        <f t="shared" si="0"/>
        <v>42000</v>
      </c>
      <c r="I45" s="20">
        <v>100</v>
      </c>
      <c r="J45" s="22" t="s">
        <v>72</v>
      </c>
      <c r="K45" s="6">
        <f t="shared" si="1"/>
        <v>100</v>
      </c>
      <c r="L45" s="19" t="s">
        <v>71</v>
      </c>
    </row>
    <row r="46" spans="1:12" s="15" customFormat="1" ht="67.5" x14ac:dyDescent="0.25">
      <c r="A46" s="7">
        <v>40</v>
      </c>
      <c r="B46" s="30" t="s">
        <v>153</v>
      </c>
      <c r="C46" s="2" t="s">
        <v>15</v>
      </c>
      <c r="D46" s="2"/>
      <c r="E46" s="4" t="s">
        <v>87</v>
      </c>
      <c r="F46" s="5" t="s">
        <v>6</v>
      </c>
      <c r="G46" s="1">
        <v>360</v>
      </c>
      <c r="H46" s="20">
        <f t="shared" si="0"/>
        <v>36000</v>
      </c>
      <c r="I46" s="20">
        <v>100</v>
      </c>
      <c r="J46" s="22" t="s">
        <v>72</v>
      </c>
      <c r="K46" s="6">
        <f t="shared" si="1"/>
        <v>100</v>
      </c>
      <c r="L46" s="19" t="s">
        <v>71</v>
      </c>
    </row>
    <row r="47" spans="1:12" s="15" customFormat="1" ht="81" x14ac:dyDescent="0.25">
      <c r="A47" s="3">
        <v>41</v>
      </c>
      <c r="B47" s="30">
        <v>30192100</v>
      </c>
      <c r="C47" s="2" t="s">
        <v>60</v>
      </c>
      <c r="D47" s="2"/>
      <c r="E47" s="4" t="s">
        <v>86</v>
      </c>
      <c r="F47" s="4" t="s">
        <v>6</v>
      </c>
      <c r="G47" s="1">
        <v>150</v>
      </c>
      <c r="H47" s="20">
        <f t="shared" si="0"/>
        <v>30000</v>
      </c>
      <c r="I47" s="20">
        <v>200</v>
      </c>
      <c r="J47" s="22" t="s">
        <v>72</v>
      </c>
      <c r="K47" s="6">
        <f t="shared" si="1"/>
        <v>200</v>
      </c>
      <c r="L47" s="19" t="s">
        <v>71</v>
      </c>
    </row>
    <row r="48" spans="1:12" s="8" customFormat="1" ht="40.5" x14ac:dyDescent="0.25">
      <c r="A48" s="7">
        <v>42</v>
      </c>
      <c r="B48" s="30">
        <v>30192220</v>
      </c>
      <c r="C48" s="2" t="s">
        <v>61</v>
      </c>
      <c r="D48" s="18"/>
      <c r="E48" s="10" t="s">
        <v>85</v>
      </c>
      <c r="F48" s="10" t="s">
        <v>6</v>
      </c>
      <c r="G48" s="1">
        <v>95</v>
      </c>
      <c r="H48" s="20">
        <f t="shared" si="0"/>
        <v>9500</v>
      </c>
      <c r="I48" s="20">
        <v>100</v>
      </c>
      <c r="J48" s="22" t="s">
        <v>72</v>
      </c>
      <c r="K48" s="6">
        <f t="shared" si="1"/>
        <v>100</v>
      </c>
      <c r="L48" s="19" t="s">
        <v>71</v>
      </c>
    </row>
    <row r="49" spans="1:12" s="8" customFormat="1" ht="27" x14ac:dyDescent="0.25">
      <c r="A49" s="3">
        <v>43</v>
      </c>
      <c r="B49" s="30" t="s">
        <v>154</v>
      </c>
      <c r="C49" s="2" t="s">
        <v>64</v>
      </c>
      <c r="D49" s="2"/>
      <c r="E49" s="4" t="s">
        <v>84</v>
      </c>
      <c r="F49" s="4" t="s">
        <v>6</v>
      </c>
      <c r="G49" s="1">
        <v>295</v>
      </c>
      <c r="H49" s="20">
        <f t="shared" si="0"/>
        <v>29500</v>
      </c>
      <c r="I49" s="20">
        <v>100</v>
      </c>
      <c r="J49" s="22" t="s">
        <v>72</v>
      </c>
      <c r="K49" s="6">
        <f t="shared" si="1"/>
        <v>100</v>
      </c>
      <c r="L49" s="19" t="s">
        <v>71</v>
      </c>
    </row>
    <row r="50" spans="1:12" s="15" customFormat="1" ht="40.5" x14ac:dyDescent="0.25">
      <c r="A50" s="7">
        <v>44</v>
      </c>
      <c r="B50" s="30" t="s">
        <v>155</v>
      </c>
      <c r="C50" s="2" t="s">
        <v>62</v>
      </c>
      <c r="D50" s="2"/>
      <c r="E50" s="4" t="s">
        <v>83</v>
      </c>
      <c r="F50" s="5" t="s">
        <v>6</v>
      </c>
      <c r="G50" s="1">
        <v>300</v>
      </c>
      <c r="H50" s="20">
        <f t="shared" si="0"/>
        <v>15000</v>
      </c>
      <c r="I50" s="20">
        <v>50</v>
      </c>
      <c r="J50" s="22" t="s">
        <v>72</v>
      </c>
      <c r="K50" s="6">
        <f t="shared" si="1"/>
        <v>50</v>
      </c>
      <c r="L50" s="19" t="s">
        <v>71</v>
      </c>
    </row>
    <row r="51" spans="1:12" s="15" customFormat="1" ht="81" x14ac:dyDescent="0.25">
      <c r="A51" s="3">
        <v>45</v>
      </c>
      <c r="B51" s="30">
        <v>30192710</v>
      </c>
      <c r="C51" s="2" t="s">
        <v>24</v>
      </c>
      <c r="D51" s="2"/>
      <c r="E51" s="4" t="s">
        <v>82</v>
      </c>
      <c r="F51" s="4" t="s">
        <v>6</v>
      </c>
      <c r="G51" s="1">
        <v>200</v>
      </c>
      <c r="H51" s="20">
        <f t="shared" si="0"/>
        <v>20000</v>
      </c>
      <c r="I51" s="20">
        <v>100</v>
      </c>
      <c r="J51" s="22" t="s">
        <v>72</v>
      </c>
      <c r="K51" s="6">
        <f t="shared" si="1"/>
        <v>100</v>
      </c>
      <c r="L51" s="19" t="s">
        <v>71</v>
      </c>
    </row>
    <row r="52" spans="1:12" s="15" customFormat="1" ht="54" x14ac:dyDescent="0.25">
      <c r="A52" s="7">
        <v>46</v>
      </c>
      <c r="B52" s="30">
        <v>24911200</v>
      </c>
      <c r="C52" s="2" t="s">
        <v>19</v>
      </c>
      <c r="D52" s="2"/>
      <c r="E52" s="4" t="s">
        <v>81</v>
      </c>
      <c r="F52" s="4" t="s">
        <v>6</v>
      </c>
      <c r="G52" s="1">
        <v>320</v>
      </c>
      <c r="H52" s="20">
        <f t="shared" si="0"/>
        <v>16000</v>
      </c>
      <c r="I52" s="20">
        <v>50</v>
      </c>
      <c r="J52" s="22" t="s">
        <v>72</v>
      </c>
      <c r="K52" s="6">
        <f t="shared" si="1"/>
        <v>50</v>
      </c>
      <c r="L52" s="19" t="s">
        <v>71</v>
      </c>
    </row>
    <row r="53" spans="1:12" s="15" customFormat="1" ht="40.5" x14ac:dyDescent="0.25">
      <c r="A53" s="3">
        <v>47</v>
      </c>
      <c r="B53" s="30">
        <v>39263510</v>
      </c>
      <c r="C53" s="2" t="s">
        <v>25</v>
      </c>
      <c r="D53" s="2"/>
      <c r="E53" s="4" t="s">
        <v>80</v>
      </c>
      <c r="F53" s="4" t="s">
        <v>6</v>
      </c>
      <c r="G53" s="1">
        <v>15</v>
      </c>
      <c r="H53" s="20">
        <f t="shared" si="0"/>
        <v>7500</v>
      </c>
      <c r="I53" s="20">
        <v>500</v>
      </c>
      <c r="J53" s="22" t="s">
        <v>72</v>
      </c>
      <c r="K53" s="6">
        <f t="shared" si="1"/>
        <v>500</v>
      </c>
      <c r="L53" s="19" t="s">
        <v>71</v>
      </c>
    </row>
    <row r="54" spans="1:12" s="15" customFormat="1" ht="40.5" x14ac:dyDescent="0.25">
      <c r="A54" s="7">
        <v>48</v>
      </c>
      <c r="B54" s="30" t="s">
        <v>27</v>
      </c>
      <c r="C54" s="2" t="s">
        <v>26</v>
      </c>
      <c r="D54" s="2"/>
      <c r="E54" s="4" t="s">
        <v>79</v>
      </c>
      <c r="F54" s="5" t="s">
        <v>6</v>
      </c>
      <c r="G54" s="1">
        <v>24</v>
      </c>
      <c r="H54" s="20">
        <f t="shared" si="0"/>
        <v>12000</v>
      </c>
      <c r="I54" s="20">
        <v>500</v>
      </c>
      <c r="J54" s="22" t="s">
        <v>72</v>
      </c>
      <c r="K54" s="6">
        <f t="shared" si="1"/>
        <v>500</v>
      </c>
      <c r="L54" s="19" t="s">
        <v>71</v>
      </c>
    </row>
    <row r="55" spans="1:12" s="15" customFormat="1" ht="40.5" x14ac:dyDescent="0.25">
      <c r="A55" s="3">
        <v>49</v>
      </c>
      <c r="B55" s="30" t="s">
        <v>29</v>
      </c>
      <c r="C55" s="2" t="s">
        <v>28</v>
      </c>
      <c r="D55" s="2"/>
      <c r="E55" s="4" t="s">
        <v>78</v>
      </c>
      <c r="F55" s="5" t="s">
        <v>6</v>
      </c>
      <c r="G55" s="1">
        <v>56</v>
      </c>
      <c r="H55" s="20">
        <f t="shared" si="0"/>
        <v>28000</v>
      </c>
      <c r="I55" s="20">
        <v>500</v>
      </c>
      <c r="J55" s="22" t="s">
        <v>72</v>
      </c>
      <c r="K55" s="6">
        <f t="shared" si="1"/>
        <v>500</v>
      </c>
      <c r="L55" s="19" t="s">
        <v>71</v>
      </c>
    </row>
    <row r="56" spans="1:12" s="8" customFormat="1" ht="81" x14ac:dyDescent="0.25">
      <c r="A56" s="7">
        <v>50</v>
      </c>
      <c r="B56" s="30">
        <v>30192133</v>
      </c>
      <c r="C56" s="2" t="s">
        <v>17</v>
      </c>
      <c r="D56" s="2"/>
      <c r="E56" s="4" t="s">
        <v>77</v>
      </c>
      <c r="F56" s="4" t="s">
        <v>6</v>
      </c>
      <c r="G56" s="1">
        <v>250</v>
      </c>
      <c r="H56" s="20">
        <f t="shared" si="0"/>
        <v>25000</v>
      </c>
      <c r="I56" s="20">
        <v>100</v>
      </c>
      <c r="J56" s="22" t="s">
        <v>72</v>
      </c>
      <c r="K56" s="6">
        <f t="shared" si="1"/>
        <v>100</v>
      </c>
      <c r="L56" s="19" t="s">
        <v>71</v>
      </c>
    </row>
    <row r="57" spans="1:12" s="8" customFormat="1" ht="108" x14ac:dyDescent="0.25">
      <c r="A57" s="3">
        <v>51</v>
      </c>
      <c r="B57" s="30">
        <v>22811130</v>
      </c>
      <c r="C57" s="2" t="s">
        <v>16</v>
      </c>
      <c r="D57" s="2"/>
      <c r="E57" s="4" t="s">
        <v>76</v>
      </c>
      <c r="F57" s="4" t="s">
        <v>6</v>
      </c>
      <c r="G57" s="1">
        <v>45</v>
      </c>
      <c r="H57" s="20">
        <f t="shared" si="0"/>
        <v>90000</v>
      </c>
      <c r="I57" s="20">
        <v>2000</v>
      </c>
      <c r="J57" s="22" t="s">
        <v>72</v>
      </c>
      <c r="K57" s="6">
        <f t="shared" si="1"/>
        <v>2000</v>
      </c>
      <c r="L57" s="19" t="s">
        <v>71</v>
      </c>
    </row>
    <row r="58" spans="1:12" s="15" customFormat="1" ht="54" x14ac:dyDescent="0.25">
      <c r="A58" s="7">
        <v>52</v>
      </c>
      <c r="B58" s="30" t="s">
        <v>156</v>
      </c>
      <c r="C58" s="2" t="s">
        <v>20</v>
      </c>
      <c r="D58" s="2"/>
      <c r="E58" s="5" t="s">
        <v>75</v>
      </c>
      <c r="F58" s="5" t="s">
        <v>6</v>
      </c>
      <c r="G58" s="1">
        <v>1000</v>
      </c>
      <c r="H58" s="20">
        <f t="shared" si="0"/>
        <v>50000</v>
      </c>
      <c r="I58" s="20">
        <v>50</v>
      </c>
      <c r="J58" s="22" t="s">
        <v>72</v>
      </c>
      <c r="K58" s="6">
        <f t="shared" si="1"/>
        <v>50</v>
      </c>
      <c r="L58" s="19" t="s">
        <v>71</v>
      </c>
    </row>
    <row r="59" spans="1:12" s="15" customFormat="1" ht="40.5" x14ac:dyDescent="0.25">
      <c r="A59" s="3">
        <v>53</v>
      </c>
      <c r="B59" s="30">
        <v>39292510</v>
      </c>
      <c r="C59" s="2" t="s">
        <v>12</v>
      </c>
      <c r="D59" s="2"/>
      <c r="E59" s="5" t="s">
        <v>74</v>
      </c>
      <c r="F59" s="5" t="s">
        <v>6</v>
      </c>
      <c r="G59" s="1">
        <v>220</v>
      </c>
      <c r="H59" s="20">
        <f t="shared" si="0"/>
        <v>11000</v>
      </c>
      <c r="I59" s="20">
        <v>50</v>
      </c>
      <c r="J59" s="22" t="s">
        <v>72</v>
      </c>
      <c r="K59" s="6">
        <f t="shared" si="1"/>
        <v>50</v>
      </c>
      <c r="L59" s="19" t="s">
        <v>71</v>
      </c>
    </row>
    <row r="60" spans="1:12" x14ac:dyDescent="0.25">
      <c r="E60" s="11"/>
      <c r="H60" s="32">
        <f>SUM(H7:H59)</f>
        <v>5809900</v>
      </c>
      <c r="J60" s="11"/>
      <c r="K60" s="11"/>
      <c r="L60" s="16">
        <f>SUM(L7:L59)</f>
        <v>0</v>
      </c>
    </row>
    <row r="61" spans="1:12" x14ac:dyDescent="0.25">
      <c r="E61" s="11"/>
      <c r="I61" s="11"/>
      <c r="J61" s="11"/>
      <c r="K61" s="11"/>
    </row>
    <row r="62" spans="1:12" ht="84.75" customHeight="1" x14ac:dyDescent="0.25">
      <c r="E62" s="11"/>
      <c r="I62" s="11"/>
      <c r="J62" s="11"/>
      <c r="K62" s="11"/>
    </row>
    <row r="63" spans="1:12" x14ac:dyDescent="0.25">
      <c r="E63" s="11"/>
      <c r="J63" s="11"/>
      <c r="K63" s="11"/>
    </row>
    <row r="64" spans="1:12" x14ac:dyDescent="0.25">
      <c r="E64" s="11"/>
      <c r="J64" s="11"/>
      <c r="K64" s="11"/>
    </row>
    <row r="65" spans="5:11" x14ac:dyDescent="0.25">
      <c r="E65" s="11"/>
    </row>
    <row r="66" spans="5:11" x14ac:dyDescent="0.25">
      <c r="E66" s="11"/>
    </row>
    <row r="67" spans="5:11" x14ac:dyDescent="0.25">
      <c r="E67" s="11"/>
    </row>
    <row r="68" spans="5:11" x14ac:dyDescent="0.25">
      <c r="E68" s="11"/>
    </row>
    <row r="69" spans="5:11" x14ac:dyDescent="0.25">
      <c r="E69" s="11"/>
      <c r="I69" s="11"/>
      <c r="J69" s="11"/>
      <c r="K69" s="11"/>
    </row>
    <row r="70" spans="5:11" x14ac:dyDescent="0.25">
      <c r="E70" s="11"/>
      <c r="I70" s="11"/>
      <c r="J70" s="11"/>
      <c r="K70" s="11"/>
    </row>
    <row r="71" spans="5:11" x14ac:dyDescent="0.25">
      <c r="E71" s="11"/>
      <c r="I71" s="11"/>
      <c r="J71" s="11"/>
      <c r="K71" s="11"/>
    </row>
    <row r="72" spans="5:11" x14ac:dyDescent="0.25">
      <c r="E72" s="11"/>
      <c r="I72" s="11"/>
      <c r="J72" s="11"/>
      <c r="K72" s="11"/>
    </row>
    <row r="73" spans="5:11" x14ac:dyDescent="0.25">
      <c r="E73" s="11"/>
      <c r="I73" s="11"/>
      <c r="J73" s="11"/>
      <c r="K73" s="11"/>
    </row>
    <row r="74" spans="5:11" x14ac:dyDescent="0.25">
      <c r="E74" s="11"/>
      <c r="I74" s="11"/>
      <c r="J74" s="11"/>
      <c r="K74" s="11"/>
    </row>
    <row r="75" spans="5:11" x14ac:dyDescent="0.25">
      <c r="E75" s="11"/>
      <c r="I75" s="11"/>
      <c r="J75" s="11"/>
      <c r="K75" s="11"/>
    </row>
    <row r="76" spans="5:11" x14ac:dyDescent="0.25">
      <c r="E76" s="11"/>
      <c r="I76" s="11"/>
      <c r="J76" s="11"/>
      <c r="K76" s="11"/>
    </row>
    <row r="77" spans="5:11" x14ac:dyDescent="0.25">
      <c r="E77" s="11"/>
      <c r="I77" s="11"/>
      <c r="J77" s="11"/>
      <c r="K77" s="11"/>
    </row>
    <row r="78" spans="5:11" x14ac:dyDescent="0.25">
      <c r="E78" s="11"/>
      <c r="I78" s="11"/>
      <c r="J78" s="11"/>
      <c r="K78" s="11"/>
    </row>
    <row r="79" spans="5:11" x14ac:dyDescent="0.25">
      <c r="E79" s="11"/>
      <c r="I79" s="11"/>
      <c r="J79" s="11"/>
      <c r="K79" s="11"/>
    </row>
    <row r="80" spans="5:11" x14ac:dyDescent="0.25">
      <c r="E80" s="11"/>
      <c r="I80" s="11"/>
      <c r="J80" s="11"/>
      <c r="K80" s="11"/>
    </row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  <row r="105" s="11" customFormat="1" x14ac:dyDescent="0.25"/>
    <row r="106" s="11" customFormat="1" x14ac:dyDescent="0.25"/>
    <row r="107" s="11" customFormat="1" x14ac:dyDescent="0.25"/>
    <row r="108" s="11" customFormat="1" x14ac:dyDescent="0.25"/>
    <row r="109" s="11" customFormat="1" x14ac:dyDescent="0.25"/>
  </sheetData>
  <autoFilter ref="A6:L6" xr:uid="{00000000-0009-0000-0000-000000000000}"/>
  <mergeCells count="11">
    <mergeCell ref="J5:L5"/>
    <mergeCell ref="A4:L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3" type="noConversion"/>
  <pageMargins left="0.6692913385826772" right="0.31496062992125984" top="0.38" bottom="0.56000000000000005" header="0.31496062992125984" footer="0.31496062992125984"/>
  <pageSetup paperSize="9" scale="60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1"/>
  <sheetViews>
    <sheetView tabSelected="1" zoomScale="80" zoomScaleNormal="80" workbookViewId="0">
      <selection activeCell="V6" sqref="V6"/>
    </sheetView>
  </sheetViews>
  <sheetFormatPr defaultRowHeight="15" x14ac:dyDescent="0.25"/>
  <cols>
    <col min="1" max="1" width="15.7109375" customWidth="1"/>
    <col min="2" max="2" width="18.85546875" customWidth="1"/>
    <col min="3" max="3" width="43.42578125" style="26" customWidth="1"/>
    <col min="4" max="13" width="13.140625" customWidth="1"/>
  </cols>
  <sheetData>
    <row r="1" spans="1:13" ht="67.150000000000006" customHeight="1" x14ac:dyDescent="0.25"/>
    <row r="3" spans="1:13" ht="46.9" customHeight="1" x14ac:dyDescent="0.25"/>
    <row r="5" spans="1:13" ht="16.5" x14ac:dyDescent="0.3">
      <c r="M5" s="29" t="s">
        <v>73</v>
      </c>
    </row>
    <row r="6" spans="1:13" s="11" customFormat="1" ht="25.9" customHeight="1" x14ac:dyDescent="0.25">
      <c r="A6" s="36" t="s">
        <v>69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8"/>
    </row>
    <row r="7" spans="1:13" s="11" customFormat="1" ht="28.15" customHeight="1" x14ac:dyDescent="0.25">
      <c r="A7" s="39" t="s">
        <v>127</v>
      </c>
      <c r="B7" s="39" t="s">
        <v>65</v>
      </c>
      <c r="C7" s="39" t="s">
        <v>0</v>
      </c>
      <c r="D7" s="39" t="s">
        <v>138</v>
      </c>
      <c r="E7" s="39"/>
      <c r="F7" s="39"/>
      <c r="G7" s="39"/>
      <c r="H7" s="39"/>
      <c r="I7" s="39"/>
      <c r="J7" s="39"/>
      <c r="K7" s="39"/>
      <c r="L7" s="39"/>
      <c r="M7" s="39"/>
    </row>
    <row r="8" spans="1:13" s="11" customFormat="1" ht="91.9" customHeight="1" x14ac:dyDescent="0.25">
      <c r="A8" s="40"/>
      <c r="B8" s="40"/>
      <c r="C8" s="43"/>
      <c r="D8" s="24" t="s">
        <v>128</v>
      </c>
      <c r="E8" s="24" t="s">
        <v>129</v>
      </c>
      <c r="F8" s="24" t="s">
        <v>130</v>
      </c>
      <c r="G8" s="24" t="s">
        <v>131</v>
      </c>
      <c r="H8" s="24" t="s">
        <v>132</v>
      </c>
      <c r="I8" s="24" t="s">
        <v>133</v>
      </c>
      <c r="J8" s="24" t="s">
        <v>134</v>
      </c>
      <c r="K8" s="24" t="s">
        <v>135</v>
      </c>
      <c r="L8" s="24" t="s">
        <v>136</v>
      </c>
      <c r="M8" s="25" t="s">
        <v>137</v>
      </c>
    </row>
    <row r="9" spans="1:13" x14ac:dyDescent="0.25">
      <c r="A9" s="27">
        <f>+Tex.bnutag!A7</f>
        <v>1</v>
      </c>
      <c r="B9" s="30">
        <f>+Tex.bnutag!B7</f>
        <v>30197340</v>
      </c>
      <c r="C9" s="28" t="str">
        <f>+Tex.bnutag!C7</f>
        <v>Ապակարիչ</v>
      </c>
      <c r="D9" s="31">
        <v>1</v>
      </c>
      <c r="E9" s="31">
        <f t="shared" ref="E9:M9" si="0">+D9</f>
        <v>1</v>
      </c>
      <c r="F9" s="31">
        <f t="shared" si="0"/>
        <v>1</v>
      </c>
      <c r="G9" s="31">
        <f t="shared" si="0"/>
        <v>1</v>
      </c>
      <c r="H9" s="31">
        <f t="shared" si="0"/>
        <v>1</v>
      </c>
      <c r="I9" s="31">
        <f t="shared" si="0"/>
        <v>1</v>
      </c>
      <c r="J9" s="31">
        <f t="shared" si="0"/>
        <v>1</v>
      </c>
      <c r="K9" s="31">
        <f t="shared" si="0"/>
        <v>1</v>
      </c>
      <c r="L9" s="31">
        <f t="shared" si="0"/>
        <v>1</v>
      </c>
      <c r="M9" s="31">
        <f t="shared" si="0"/>
        <v>1</v>
      </c>
    </row>
    <row r="10" spans="1:13" x14ac:dyDescent="0.25">
      <c r="A10" s="27">
        <f>+Tex.bnutag!A8</f>
        <v>2</v>
      </c>
      <c r="B10" s="30">
        <f>+Tex.bnutag!B8</f>
        <v>39263410</v>
      </c>
      <c r="C10" s="28" t="str">
        <f>+Tex.bnutag!C8</f>
        <v xml:space="preserve">Ամրակ, փոքր </v>
      </c>
      <c r="D10" s="31">
        <v>1</v>
      </c>
      <c r="E10" s="31">
        <f t="shared" ref="E10:M10" si="1">+D10</f>
        <v>1</v>
      </c>
      <c r="F10" s="31">
        <f t="shared" si="1"/>
        <v>1</v>
      </c>
      <c r="G10" s="31">
        <f t="shared" si="1"/>
        <v>1</v>
      </c>
      <c r="H10" s="31">
        <f t="shared" si="1"/>
        <v>1</v>
      </c>
      <c r="I10" s="31">
        <f t="shared" si="1"/>
        <v>1</v>
      </c>
      <c r="J10" s="31">
        <f t="shared" si="1"/>
        <v>1</v>
      </c>
      <c r="K10" s="31">
        <f t="shared" si="1"/>
        <v>1</v>
      </c>
      <c r="L10" s="31">
        <f t="shared" si="1"/>
        <v>1</v>
      </c>
      <c r="M10" s="31">
        <f t="shared" si="1"/>
        <v>1</v>
      </c>
    </row>
    <row r="11" spans="1:13" x14ac:dyDescent="0.25">
      <c r="A11" s="27">
        <f>+Tex.bnutag!A9</f>
        <v>3</v>
      </c>
      <c r="B11" s="30">
        <f>+Tex.bnutag!B9</f>
        <v>39263420</v>
      </c>
      <c r="C11" s="28" t="str">
        <f>+Tex.bnutag!C9</f>
        <v xml:space="preserve">Ամրակ, մեծ </v>
      </c>
      <c r="D11" s="31">
        <v>1</v>
      </c>
      <c r="E11" s="31">
        <f t="shared" ref="E11:M11" si="2">+D11</f>
        <v>1</v>
      </c>
      <c r="F11" s="31">
        <f t="shared" si="2"/>
        <v>1</v>
      </c>
      <c r="G11" s="31">
        <f t="shared" si="2"/>
        <v>1</v>
      </c>
      <c r="H11" s="31">
        <f t="shared" si="2"/>
        <v>1</v>
      </c>
      <c r="I11" s="31">
        <f t="shared" si="2"/>
        <v>1</v>
      </c>
      <c r="J11" s="31">
        <f t="shared" si="2"/>
        <v>1</v>
      </c>
      <c r="K11" s="31">
        <f t="shared" si="2"/>
        <v>1</v>
      </c>
      <c r="L11" s="31">
        <f t="shared" si="2"/>
        <v>1</v>
      </c>
      <c r="M11" s="31">
        <f t="shared" si="2"/>
        <v>1</v>
      </c>
    </row>
    <row r="12" spans="1:13" x14ac:dyDescent="0.25">
      <c r="A12" s="27">
        <f>+Tex.bnutag!A10</f>
        <v>4</v>
      </c>
      <c r="B12" s="30">
        <f>+Tex.bnutag!B10</f>
        <v>30192121</v>
      </c>
      <c r="C12" s="28" t="str">
        <f>+Tex.bnutag!C10</f>
        <v xml:space="preserve">Գրիչ գնդիկավոր </v>
      </c>
      <c r="D12" s="31">
        <v>1</v>
      </c>
      <c r="E12" s="31">
        <f t="shared" ref="E12:M12" si="3">+D12</f>
        <v>1</v>
      </c>
      <c r="F12" s="31">
        <f t="shared" si="3"/>
        <v>1</v>
      </c>
      <c r="G12" s="31">
        <f t="shared" si="3"/>
        <v>1</v>
      </c>
      <c r="H12" s="31">
        <f t="shared" si="3"/>
        <v>1</v>
      </c>
      <c r="I12" s="31">
        <f t="shared" si="3"/>
        <v>1</v>
      </c>
      <c r="J12" s="31">
        <f t="shared" si="3"/>
        <v>1</v>
      </c>
      <c r="K12" s="31">
        <f t="shared" si="3"/>
        <v>1</v>
      </c>
      <c r="L12" s="31">
        <f t="shared" si="3"/>
        <v>1</v>
      </c>
      <c r="M12" s="31">
        <f t="shared" si="3"/>
        <v>1</v>
      </c>
    </row>
    <row r="13" spans="1:13" x14ac:dyDescent="0.25">
      <c r="A13" s="27">
        <f>+Tex.bnutag!A11</f>
        <v>5</v>
      </c>
      <c r="B13" s="30">
        <f>+Tex.bnutag!B11</f>
        <v>30192128</v>
      </c>
      <c r="C13" s="28" t="str">
        <f>+Tex.bnutag!C11</f>
        <v xml:space="preserve">Գրիչ գելային </v>
      </c>
      <c r="D13" s="31">
        <v>1</v>
      </c>
      <c r="E13" s="31">
        <f t="shared" ref="E13:M13" si="4">+D13</f>
        <v>1</v>
      </c>
      <c r="F13" s="31">
        <f t="shared" si="4"/>
        <v>1</v>
      </c>
      <c r="G13" s="31">
        <f t="shared" si="4"/>
        <v>1</v>
      </c>
      <c r="H13" s="31">
        <f t="shared" si="4"/>
        <v>1</v>
      </c>
      <c r="I13" s="31">
        <f t="shared" si="4"/>
        <v>1</v>
      </c>
      <c r="J13" s="31">
        <f t="shared" si="4"/>
        <v>1</v>
      </c>
      <c r="K13" s="31">
        <f t="shared" si="4"/>
        <v>1</v>
      </c>
      <c r="L13" s="31">
        <f t="shared" si="4"/>
        <v>1</v>
      </c>
      <c r="M13" s="31">
        <f t="shared" si="4"/>
        <v>1</v>
      </c>
    </row>
    <row r="14" spans="1:13" x14ac:dyDescent="0.25">
      <c r="A14" s="27">
        <f>+Tex.bnutag!A12</f>
        <v>6</v>
      </c>
      <c r="B14" s="30">
        <f>+Tex.bnutag!B12</f>
        <v>39241141</v>
      </c>
      <c r="C14" s="28" t="str">
        <f>+Tex.bnutag!C12</f>
        <v xml:space="preserve">Դանակ  գրասենյակային </v>
      </c>
      <c r="D14" s="31">
        <v>1</v>
      </c>
      <c r="E14" s="31">
        <f t="shared" ref="E14:M14" si="5">+D14</f>
        <v>1</v>
      </c>
      <c r="F14" s="31">
        <f t="shared" si="5"/>
        <v>1</v>
      </c>
      <c r="G14" s="31">
        <f t="shared" si="5"/>
        <v>1</v>
      </c>
      <c r="H14" s="31">
        <f t="shared" si="5"/>
        <v>1</v>
      </c>
      <c r="I14" s="31">
        <f t="shared" si="5"/>
        <v>1</v>
      </c>
      <c r="J14" s="31">
        <f t="shared" si="5"/>
        <v>1</v>
      </c>
      <c r="K14" s="31">
        <f t="shared" si="5"/>
        <v>1</v>
      </c>
      <c r="L14" s="31">
        <f t="shared" si="5"/>
        <v>1</v>
      </c>
      <c r="M14" s="31">
        <f t="shared" si="5"/>
        <v>1</v>
      </c>
    </row>
    <row r="15" spans="1:13" x14ac:dyDescent="0.25">
      <c r="A15" s="27">
        <f>+Tex.bnutag!A13</f>
        <v>7</v>
      </c>
      <c r="B15" s="30">
        <f>+Tex.bnutag!B13</f>
        <v>30197331</v>
      </c>
      <c r="C15" s="28" t="str">
        <f>+Tex.bnutag!C13</f>
        <v>Դակիչ քանոնով</v>
      </c>
      <c r="D15" s="31">
        <v>1</v>
      </c>
      <c r="E15" s="31">
        <f t="shared" ref="E15:M15" si="6">+D15</f>
        <v>1</v>
      </c>
      <c r="F15" s="31">
        <f t="shared" si="6"/>
        <v>1</v>
      </c>
      <c r="G15" s="31">
        <f t="shared" si="6"/>
        <v>1</v>
      </c>
      <c r="H15" s="31">
        <f t="shared" si="6"/>
        <v>1</v>
      </c>
      <c r="I15" s="31">
        <f t="shared" si="6"/>
        <v>1</v>
      </c>
      <c r="J15" s="31">
        <f t="shared" si="6"/>
        <v>1</v>
      </c>
      <c r="K15" s="31">
        <f t="shared" si="6"/>
        <v>1</v>
      </c>
      <c r="L15" s="31">
        <f t="shared" si="6"/>
        <v>1</v>
      </c>
      <c r="M15" s="31">
        <f t="shared" si="6"/>
        <v>1</v>
      </c>
    </row>
    <row r="16" spans="1:13" x14ac:dyDescent="0.25">
      <c r="A16" s="27">
        <f>+Tex.bnutag!A14</f>
        <v>8</v>
      </c>
      <c r="B16" s="30">
        <f>+Tex.bnutag!B14</f>
        <v>30195931</v>
      </c>
      <c r="C16" s="28" t="str">
        <f>+Tex.bnutag!C14</f>
        <v>Գրատախտակ մարկերային</v>
      </c>
      <c r="D16" s="31">
        <v>1</v>
      </c>
      <c r="E16" s="31">
        <f t="shared" ref="E16:M16" si="7">+D16</f>
        <v>1</v>
      </c>
      <c r="F16" s="31">
        <f t="shared" si="7"/>
        <v>1</v>
      </c>
      <c r="G16" s="31">
        <f t="shared" si="7"/>
        <v>1</v>
      </c>
      <c r="H16" s="31">
        <f t="shared" si="7"/>
        <v>1</v>
      </c>
      <c r="I16" s="31">
        <f t="shared" si="7"/>
        <v>1</v>
      </c>
      <c r="J16" s="31">
        <f t="shared" si="7"/>
        <v>1</v>
      </c>
      <c r="K16" s="31">
        <f t="shared" si="7"/>
        <v>1</v>
      </c>
      <c r="L16" s="31">
        <f t="shared" si="7"/>
        <v>1</v>
      </c>
      <c r="M16" s="31">
        <f t="shared" si="7"/>
        <v>1</v>
      </c>
    </row>
    <row r="17" spans="1:13" x14ac:dyDescent="0.25">
      <c r="A17" s="27">
        <f>+Tex.bnutag!A15</f>
        <v>9</v>
      </c>
      <c r="B17" s="30">
        <f>+Tex.bnutag!B15</f>
        <v>30199431</v>
      </c>
      <c r="C17" s="28" t="str">
        <f>+Tex.bnutag!C15</f>
        <v>Էջանիշ</v>
      </c>
      <c r="D17" s="31">
        <v>1</v>
      </c>
      <c r="E17" s="31">
        <f t="shared" ref="E17:M17" si="8">+D17</f>
        <v>1</v>
      </c>
      <c r="F17" s="31">
        <f t="shared" si="8"/>
        <v>1</v>
      </c>
      <c r="G17" s="31">
        <f t="shared" si="8"/>
        <v>1</v>
      </c>
      <c r="H17" s="31">
        <f t="shared" si="8"/>
        <v>1</v>
      </c>
      <c r="I17" s="31">
        <f t="shared" si="8"/>
        <v>1</v>
      </c>
      <c r="J17" s="31">
        <f t="shared" si="8"/>
        <v>1</v>
      </c>
      <c r="K17" s="31">
        <f t="shared" si="8"/>
        <v>1</v>
      </c>
      <c r="L17" s="31">
        <f t="shared" si="8"/>
        <v>1</v>
      </c>
      <c r="M17" s="31">
        <f t="shared" si="8"/>
        <v>1</v>
      </c>
    </row>
    <row r="18" spans="1:13" x14ac:dyDescent="0.25">
      <c r="A18" s="27">
        <f>+Tex.bnutag!A16</f>
        <v>10</v>
      </c>
      <c r="B18" s="30">
        <f>+Tex.bnutag!B16</f>
        <v>30192114</v>
      </c>
      <c r="C18" s="28" t="str">
        <f>+Tex.bnutag!C16</f>
        <v>Թանաք, կնիքի
բարձիկի համար</v>
      </c>
      <c r="D18" s="31">
        <v>1</v>
      </c>
      <c r="E18" s="31">
        <f t="shared" ref="E18:M18" si="9">+D18</f>
        <v>1</v>
      </c>
      <c r="F18" s="31">
        <f t="shared" si="9"/>
        <v>1</v>
      </c>
      <c r="G18" s="31">
        <f t="shared" si="9"/>
        <v>1</v>
      </c>
      <c r="H18" s="31">
        <f t="shared" si="9"/>
        <v>1</v>
      </c>
      <c r="I18" s="31">
        <f t="shared" si="9"/>
        <v>1</v>
      </c>
      <c r="J18" s="31">
        <f t="shared" si="9"/>
        <v>1</v>
      </c>
      <c r="K18" s="31">
        <f t="shared" si="9"/>
        <v>1</v>
      </c>
      <c r="L18" s="31">
        <f t="shared" si="9"/>
        <v>1</v>
      </c>
      <c r="M18" s="31">
        <f t="shared" si="9"/>
        <v>1</v>
      </c>
    </row>
    <row r="19" spans="1:13" x14ac:dyDescent="0.25">
      <c r="A19" s="27">
        <f>+Tex.bnutag!A17</f>
        <v>11</v>
      </c>
      <c r="B19" s="30">
        <f>+Tex.bnutag!B17</f>
        <v>30197232</v>
      </c>
      <c r="C19" s="28" t="str">
        <f>+Tex.bnutag!C17</f>
        <v>Թղթապանակ արագակար, առանց թելի</v>
      </c>
      <c r="D19" s="31">
        <v>1</v>
      </c>
      <c r="E19" s="31">
        <f t="shared" ref="E19:M19" si="10">+D19</f>
        <v>1</v>
      </c>
      <c r="F19" s="31">
        <f t="shared" si="10"/>
        <v>1</v>
      </c>
      <c r="G19" s="31">
        <f t="shared" si="10"/>
        <v>1</v>
      </c>
      <c r="H19" s="31">
        <f t="shared" si="10"/>
        <v>1</v>
      </c>
      <c r="I19" s="31">
        <f t="shared" si="10"/>
        <v>1</v>
      </c>
      <c r="J19" s="31">
        <f t="shared" si="10"/>
        <v>1</v>
      </c>
      <c r="K19" s="31">
        <f t="shared" si="10"/>
        <v>1</v>
      </c>
      <c r="L19" s="31">
        <f t="shared" si="10"/>
        <v>1</v>
      </c>
      <c r="M19" s="31">
        <f t="shared" si="10"/>
        <v>1</v>
      </c>
    </row>
    <row r="20" spans="1:13" x14ac:dyDescent="0.25">
      <c r="A20" s="27">
        <f>+Tex.bnutag!A18</f>
        <v>12</v>
      </c>
      <c r="B20" s="30">
        <f>+Tex.bnutag!B18</f>
        <v>30197233</v>
      </c>
      <c r="C20" s="28" t="str">
        <f>+Tex.bnutag!C18</f>
        <v>Թղթապանակ արագակար, թելիկներով</v>
      </c>
      <c r="D20" s="31">
        <v>1</v>
      </c>
      <c r="E20" s="31">
        <f t="shared" ref="E20:M20" si="11">+D20</f>
        <v>1</v>
      </c>
      <c r="F20" s="31">
        <f t="shared" si="11"/>
        <v>1</v>
      </c>
      <c r="G20" s="31">
        <f t="shared" si="11"/>
        <v>1</v>
      </c>
      <c r="H20" s="31">
        <f t="shared" si="11"/>
        <v>1</v>
      </c>
      <c r="I20" s="31">
        <f t="shared" si="11"/>
        <v>1</v>
      </c>
      <c r="J20" s="31">
        <f t="shared" si="11"/>
        <v>1</v>
      </c>
      <c r="K20" s="31">
        <f t="shared" si="11"/>
        <v>1</v>
      </c>
      <c r="L20" s="31">
        <f t="shared" si="11"/>
        <v>1</v>
      </c>
      <c r="M20" s="31">
        <f t="shared" si="11"/>
        <v>1</v>
      </c>
    </row>
    <row r="21" spans="1:13" x14ac:dyDescent="0.25">
      <c r="A21" s="27">
        <f>+Tex.bnutag!A19</f>
        <v>13</v>
      </c>
      <c r="B21" s="30">
        <f>+Tex.bnutag!B19</f>
        <v>30197231</v>
      </c>
      <c r="C21" s="28" t="str">
        <f>+Tex.bnutag!C19</f>
        <v xml:space="preserve">Թղթապանակ, պոլիմերային թաղանթ, ֆայլ </v>
      </c>
      <c r="D21" s="31">
        <v>1</v>
      </c>
      <c r="E21" s="31">
        <f t="shared" ref="E21:M21" si="12">+D21</f>
        <v>1</v>
      </c>
      <c r="F21" s="31">
        <f t="shared" si="12"/>
        <v>1</v>
      </c>
      <c r="G21" s="31">
        <f t="shared" si="12"/>
        <v>1</v>
      </c>
      <c r="H21" s="31">
        <f t="shared" si="12"/>
        <v>1</v>
      </c>
      <c r="I21" s="31">
        <f t="shared" si="12"/>
        <v>1</v>
      </c>
      <c r="J21" s="31">
        <f t="shared" si="12"/>
        <v>1</v>
      </c>
      <c r="K21" s="31">
        <f t="shared" si="12"/>
        <v>1</v>
      </c>
      <c r="L21" s="31">
        <f t="shared" si="12"/>
        <v>1</v>
      </c>
      <c r="M21" s="31">
        <f t="shared" si="12"/>
        <v>1</v>
      </c>
    </row>
    <row r="22" spans="1:13" x14ac:dyDescent="0.25">
      <c r="A22" s="27">
        <f>+Tex.bnutag!A20</f>
        <v>14</v>
      </c>
      <c r="B22" s="30">
        <f>+Tex.bnutag!B20</f>
        <v>30197230</v>
      </c>
      <c r="C22" s="28" t="str">
        <f>+Tex.bnutag!C20</f>
        <v>Թղթապանակ ռեզինով</v>
      </c>
      <c r="D22" s="31">
        <v>1</v>
      </c>
      <c r="E22" s="31">
        <f t="shared" ref="E22:M22" si="13">+D22</f>
        <v>1</v>
      </c>
      <c r="F22" s="31">
        <f t="shared" si="13"/>
        <v>1</v>
      </c>
      <c r="G22" s="31">
        <f t="shared" si="13"/>
        <v>1</v>
      </c>
      <c r="H22" s="31">
        <f t="shared" si="13"/>
        <v>1</v>
      </c>
      <c r="I22" s="31">
        <f t="shared" si="13"/>
        <v>1</v>
      </c>
      <c r="J22" s="31">
        <f t="shared" si="13"/>
        <v>1</v>
      </c>
      <c r="K22" s="31">
        <f t="shared" si="13"/>
        <v>1</v>
      </c>
      <c r="L22" s="31">
        <f t="shared" si="13"/>
        <v>1</v>
      </c>
      <c r="M22" s="31">
        <f t="shared" si="13"/>
        <v>1</v>
      </c>
    </row>
    <row r="23" spans="1:13" x14ac:dyDescent="0.25">
      <c r="A23" s="27">
        <f>+Tex.bnutag!A21</f>
        <v>15</v>
      </c>
      <c r="B23" s="30" t="str">
        <f>+Tex.bnutag!B21</f>
        <v>30197234/1</v>
      </c>
      <c r="C23" s="28" t="str">
        <f>+Tex.bnutag!C21</f>
        <v>Թղթապանակ ռեգիստր միջն  չափսի</v>
      </c>
      <c r="D23" s="31">
        <v>1</v>
      </c>
      <c r="E23" s="31">
        <f t="shared" ref="E23:M23" si="14">+D23</f>
        <v>1</v>
      </c>
      <c r="F23" s="31">
        <f t="shared" si="14"/>
        <v>1</v>
      </c>
      <c r="G23" s="31">
        <f t="shared" si="14"/>
        <v>1</v>
      </c>
      <c r="H23" s="31">
        <f t="shared" si="14"/>
        <v>1</v>
      </c>
      <c r="I23" s="31">
        <f t="shared" si="14"/>
        <v>1</v>
      </c>
      <c r="J23" s="31">
        <f t="shared" si="14"/>
        <v>1</v>
      </c>
      <c r="K23" s="31">
        <f t="shared" si="14"/>
        <v>1</v>
      </c>
      <c r="L23" s="31">
        <f t="shared" si="14"/>
        <v>1</v>
      </c>
      <c r="M23" s="31">
        <f t="shared" si="14"/>
        <v>1</v>
      </c>
    </row>
    <row r="24" spans="1:13" x14ac:dyDescent="0.25">
      <c r="A24" s="27">
        <f>+Tex.bnutag!A22</f>
        <v>16</v>
      </c>
      <c r="B24" s="30" t="str">
        <f>+Tex.bnutag!B22</f>
        <v>30197234/2</v>
      </c>
      <c r="C24" s="28" t="str">
        <f>+Tex.bnutag!C22</f>
        <v>Թղթապանակ ռեգիստր՝ մեծ չափսի</v>
      </c>
      <c r="D24" s="31">
        <v>1</v>
      </c>
      <c r="E24" s="31">
        <f t="shared" ref="E24:M24" si="15">+D24</f>
        <v>1</v>
      </c>
      <c r="F24" s="31">
        <f t="shared" si="15"/>
        <v>1</v>
      </c>
      <c r="G24" s="31">
        <f t="shared" si="15"/>
        <v>1</v>
      </c>
      <c r="H24" s="31">
        <f t="shared" si="15"/>
        <v>1</v>
      </c>
      <c r="I24" s="31">
        <f t="shared" si="15"/>
        <v>1</v>
      </c>
      <c r="J24" s="31">
        <f t="shared" si="15"/>
        <v>1</v>
      </c>
      <c r="K24" s="31">
        <f t="shared" si="15"/>
        <v>1</v>
      </c>
      <c r="L24" s="31">
        <f t="shared" si="15"/>
        <v>1</v>
      </c>
      <c r="M24" s="31">
        <f t="shared" si="15"/>
        <v>1</v>
      </c>
    </row>
    <row r="25" spans="1:13" x14ac:dyDescent="0.25">
      <c r="A25" s="27">
        <f>+Tex.bnutag!A23</f>
        <v>17</v>
      </c>
      <c r="B25" s="30" t="str">
        <f>+Tex.bnutag!B23</f>
        <v>30197234/3</v>
      </c>
      <c r="C25" s="28" t="str">
        <f>+Tex.bnutag!C23</f>
        <v>Թղթապանակ ռեգիստր՝  երկու օղակներով</v>
      </c>
      <c r="D25" s="31">
        <v>1</v>
      </c>
      <c r="E25" s="31">
        <f t="shared" ref="E25:M25" si="16">+D25</f>
        <v>1</v>
      </c>
      <c r="F25" s="31">
        <f t="shared" si="16"/>
        <v>1</v>
      </c>
      <c r="G25" s="31">
        <f t="shared" si="16"/>
        <v>1</v>
      </c>
      <c r="H25" s="31">
        <f t="shared" si="16"/>
        <v>1</v>
      </c>
      <c r="I25" s="31">
        <f t="shared" si="16"/>
        <v>1</v>
      </c>
      <c r="J25" s="31">
        <f t="shared" si="16"/>
        <v>1</v>
      </c>
      <c r="K25" s="31">
        <f t="shared" si="16"/>
        <v>1</v>
      </c>
      <c r="L25" s="31">
        <f t="shared" si="16"/>
        <v>1</v>
      </c>
      <c r="M25" s="31">
        <f t="shared" si="16"/>
        <v>1</v>
      </c>
    </row>
    <row r="26" spans="1:13" x14ac:dyDescent="0.25">
      <c r="A26" s="27">
        <f>+Tex.bnutag!A24</f>
        <v>18</v>
      </c>
      <c r="B26" s="30">
        <f>+Tex.bnutag!B24</f>
        <v>22851200</v>
      </c>
      <c r="C26" s="28" t="str">
        <f>+Tex.bnutag!C24</f>
        <v>Թղթապանակ մեկ կոճգամով  փակվող</v>
      </c>
      <c r="D26" s="31">
        <v>1</v>
      </c>
      <c r="E26" s="31">
        <f t="shared" ref="E26:M26" si="17">+D26</f>
        <v>1</v>
      </c>
      <c r="F26" s="31">
        <f t="shared" si="17"/>
        <v>1</v>
      </c>
      <c r="G26" s="31">
        <f t="shared" si="17"/>
        <v>1</v>
      </c>
      <c r="H26" s="31">
        <f t="shared" si="17"/>
        <v>1</v>
      </c>
      <c r="I26" s="31">
        <f t="shared" si="17"/>
        <v>1</v>
      </c>
      <c r="J26" s="31">
        <f t="shared" si="17"/>
        <v>1</v>
      </c>
      <c r="K26" s="31">
        <f t="shared" si="17"/>
        <v>1</v>
      </c>
      <c r="L26" s="31">
        <f t="shared" si="17"/>
        <v>1</v>
      </c>
      <c r="M26" s="31">
        <f t="shared" si="17"/>
        <v>1</v>
      </c>
    </row>
    <row r="27" spans="1:13" x14ac:dyDescent="0.25">
      <c r="A27" s="27">
        <f>+Tex.bnutag!A25</f>
        <v>19</v>
      </c>
      <c r="B27" s="30" t="str">
        <f>+Tex.bnutag!B25</f>
        <v>30193700/1</v>
      </c>
      <c r="C27" s="28" t="str">
        <f>+Tex.bnutag!C25</f>
        <v xml:space="preserve">Թղթադարակ
</v>
      </c>
      <c r="D27" s="31">
        <v>1</v>
      </c>
      <c r="E27" s="31">
        <f t="shared" ref="E27:M27" si="18">+D27</f>
        <v>1</v>
      </c>
      <c r="F27" s="31">
        <f t="shared" si="18"/>
        <v>1</v>
      </c>
      <c r="G27" s="31">
        <f t="shared" si="18"/>
        <v>1</v>
      </c>
      <c r="H27" s="31">
        <f t="shared" si="18"/>
        <v>1</v>
      </c>
      <c r="I27" s="31">
        <f t="shared" si="18"/>
        <v>1</v>
      </c>
      <c r="J27" s="31">
        <f t="shared" si="18"/>
        <v>1</v>
      </c>
      <c r="K27" s="31">
        <f t="shared" si="18"/>
        <v>1</v>
      </c>
      <c r="L27" s="31">
        <f t="shared" si="18"/>
        <v>1</v>
      </c>
      <c r="M27" s="31">
        <f t="shared" si="18"/>
        <v>1</v>
      </c>
    </row>
    <row r="28" spans="1:13" x14ac:dyDescent="0.25">
      <c r="A28" s="27">
        <f>+Tex.bnutag!A26</f>
        <v>20</v>
      </c>
      <c r="B28" s="30" t="str">
        <f>+Tex.bnutag!B26</f>
        <v>30197620/1</v>
      </c>
      <c r="C28" s="28" t="str">
        <f>+Tex.bnutag!C26</f>
        <v xml:space="preserve">Թուղթ, A4 ֆորմատի </v>
      </c>
      <c r="D28" s="31">
        <v>1</v>
      </c>
      <c r="E28" s="31">
        <f t="shared" ref="E28:M28" si="19">+D28</f>
        <v>1</v>
      </c>
      <c r="F28" s="31">
        <f t="shared" si="19"/>
        <v>1</v>
      </c>
      <c r="G28" s="31">
        <f t="shared" si="19"/>
        <v>1</v>
      </c>
      <c r="H28" s="31">
        <f t="shared" si="19"/>
        <v>1</v>
      </c>
      <c r="I28" s="31">
        <f t="shared" si="19"/>
        <v>1</v>
      </c>
      <c r="J28" s="31">
        <f t="shared" si="19"/>
        <v>1</v>
      </c>
      <c r="K28" s="31">
        <f t="shared" si="19"/>
        <v>1</v>
      </c>
      <c r="L28" s="31">
        <f t="shared" si="19"/>
        <v>1</v>
      </c>
      <c r="M28" s="31">
        <f t="shared" si="19"/>
        <v>1</v>
      </c>
    </row>
    <row r="29" spans="1:13" x14ac:dyDescent="0.25">
      <c r="A29" s="27">
        <f>+Tex.bnutag!A27</f>
        <v>21</v>
      </c>
      <c r="B29" s="30" t="str">
        <f>+Tex.bnutag!B27</f>
        <v>30197620/2</v>
      </c>
      <c r="C29" s="28" t="str">
        <f>+Tex.bnutag!C27</f>
        <v>Թուղթ, A3 ֆորմատի</v>
      </c>
      <c r="D29" s="31">
        <v>1</v>
      </c>
      <c r="E29" s="31">
        <f t="shared" ref="E29:M29" si="20">+D29</f>
        <v>1</v>
      </c>
      <c r="F29" s="31">
        <f t="shared" si="20"/>
        <v>1</v>
      </c>
      <c r="G29" s="31">
        <f t="shared" si="20"/>
        <v>1</v>
      </c>
      <c r="H29" s="31">
        <f t="shared" si="20"/>
        <v>1</v>
      </c>
      <c r="I29" s="31">
        <f t="shared" si="20"/>
        <v>1</v>
      </c>
      <c r="J29" s="31">
        <f t="shared" si="20"/>
        <v>1</v>
      </c>
      <c r="K29" s="31">
        <f t="shared" si="20"/>
        <v>1</v>
      </c>
      <c r="L29" s="31">
        <f t="shared" si="20"/>
        <v>1</v>
      </c>
      <c r="M29" s="31">
        <f t="shared" si="20"/>
        <v>1</v>
      </c>
    </row>
    <row r="30" spans="1:13" x14ac:dyDescent="0.25">
      <c r="A30" s="27">
        <f>+Tex.bnutag!A28</f>
        <v>22</v>
      </c>
      <c r="B30" s="30" t="str">
        <f>+Tex.bnutag!B28</f>
        <v>30197620/3</v>
      </c>
      <c r="C30" s="28" t="str">
        <f>+Tex.bnutag!C28</f>
        <v>Թուղթ, A4 ֆորմատի ինքնասոսնձվող</v>
      </c>
      <c r="D30" s="31">
        <v>1</v>
      </c>
      <c r="E30" s="31">
        <f t="shared" ref="E30:M30" si="21">+D30</f>
        <v>1</v>
      </c>
      <c r="F30" s="31">
        <f t="shared" si="21"/>
        <v>1</v>
      </c>
      <c r="G30" s="31">
        <f t="shared" si="21"/>
        <v>1</v>
      </c>
      <c r="H30" s="31">
        <f t="shared" si="21"/>
        <v>1</v>
      </c>
      <c r="I30" s="31">
        <f t="shared" si="21"/>
        <v>1</v>
      </c>
      <c r="J30" s="31">
        <f t="shared" si="21"/>
        <v>1</v>
      </c>
      <c r="K30" s="31">
        <f t="shared" si="21"/>
        <v>1</v>
      </c>
      <c r="L30" s="31">
        <f t="shared" si="21"/>
        <v>1</v>
      </c>
      <c r="M30" s="31">
        <f t="shared" si="21"/>
        <v>1</v>
      </c>
    </row>
    <row r="31" spans="1:13" x14ac:dyDescent="0.25">
      <c r="A31" s="27">
        <f>+Tex.bnutag!A29</f>
        <v>23</v>
      </c>
      <c r="B31" s="30">
        <f>+Tex.bnutag!B29</f>
        <v>30199420</v>
      </c>
      <c r="C31" s="28" t="str">
        <f>+Tex.bnutag!C29</f>
        <v>Թուղթ նշումների համար կպչուն</v>
      </c>
      <c r="D31" s="31">
        <v>1</v>
      </c>
      <c r="E31" s="31">
        <f t="shared" ref="E31:M31" si="22">+D31</f>
        <v>1</v>
      </c>
      <c r="F31" s="31">
        <f t="shared" si="22"/>
        <v>1</v>
      </c>
      <c r="G31" s="31">
        <f t="shared" si="22"/>
        <v>1</v>
      </c>
      <c r="H31" s="31">
        <f t="shared" si="22"/>
        <v>1</v>
      </c>
      <c r="I31" s="31">
        <f t="shared" si="22"/>
        <v>1</v>
      </c>
      <c r="J31" s="31">
        <f t="shared" si="22"/>
        <v>1</v>
      </c>
      <c r="K31" s="31">
        <f t="shared" si="22"/>
        <v>1</v>
      </c>
      <c r="L31" s="31">
        <f t="shared" si="22"/>
        <v>1</v>
      </c>
      <c r="M31" s="31">
        <f t="shared" si="22"/>
        <v>1</v>
      </c>
    </row>
    <row r="32" spans="1:13" x14ac:dyDescent="0.25">
      <c r="A32" s="27">
        <f>+Tex.bnutag!A30</f>
        <v>24</v>
      </c>
      <c r="B32" s="30">
        <f>+Tex.bnutag!B30</f>
        <v>30199430</v>
      </c>
      <c r="C32" s="28" t="str">
        <f>+Tex.bnutag!C30</f>
        <v>Թուղթ նշումների համար սպիտակ</v>
      </c>
      <c r="D32" s="31">
        <v>1</v>
      </c>
      <c r="E32" s="31">
        <f t="shared" ref="E32:M32" si="23">+D32</f>
        <v>1</v>
      </c>
      <c r="F32" s="31">
        <f t="shared" si="23"/>
        <v>1</v>
      </c>
      <c r="G32" s="31">
        <f t="shared" si="23"/>
        <v>1</v>
      </c>
      <c r="H32" s="31">
        <f t="shared" si="23"/>
        <v>1</v>
      </c>
      <c r="I32" s="31">
        <f t="shared" si="23"/>
        <v>1</v>
      </c>
      <c r="J32" s="31">
        <f t="shared" si="23"/>
        <v>1</v>
      </c>
      <c r="K32" s="31">
        <f t="shared" si="23"/>
        <v>1</v>
      </c>
      <c r="L32" s="31">
        <f t="shared" si="23"/>
        <v>1</v>
      </c>
      <c r="M32" s="31">
        <f t="shared" si="23"/>
        <v>1</v>
      </c>
    </row>
    <row r="33" spans="1:13" x14ac:dyDescent="0.25">
      <c r="A33" s="27">
        <f>+Tex.bnutag!A31</f>
        <v>25</v>
      </c>
      <c r="B33" s="30" t="str">
        <f>+Tex.bnutag!B31</f>
        <v>30199290/1</v>
      </c>
      <c r="C33" s="28" t="str">
        <f>+Tex.bnutag!C31</f>
        <v xml:space="preserve">Ծրար սպիտակ ինքնասոսնձվող, A6 ձևաչափի </v>
      </c>
      <c r="D33" s="31">
        <v>1</v>
      </c>
      <c r="E33" s="31">
        <f t="shared" ref="E33:M33" si="24">+D33</f>
        <v>1</v>
      </c>
      <c r="F33" s="31">
        <f t="shared" si="24"/>
        <v>1</v>
      </c>
      <c r="G33" s="31">
        <f t="shared" si="24"/>
        <v>1</v>
      </c>
      <c r="H33" s="31">
        <f t="shared" si="24"/>
        <v>1</v>
      </c>
      <c r="I33" s="31">
        <f t="shared" si="24"/>
        <v>1</v>
      </c>
      <c r="J33" s="31">
        <f t="shared" si="24"/>
        <v>1</v>
      </c>
      <c r="K33" s="31">
        <f t="shared" si="24"/>
        <v>1</v>
      </c>
      <c r="L33" s="31">
        <f t="shared" si="24"/>
        <v>1</v>
      </c>
      <c r="M33" s="31">
        <f t="shared" si="24"/>
        <v>1</v>
      </c>
    </row>
    <row r="34" spans="1:13" x14ac:dyDescent="0.25">
      <c r="A34" s="27">
        <f>+Tex.bnutag!A32</f>
        <v>26</v>
      </c>
      <c r="B34" s="30" t="str">
        <f>+Tex.bnutag!B32</f>
        <v>30199290/2</v>
      </c>
      <c r="C34" s="28" t="str">
        <f>+Tex.bnutag!C32</f>
        <v>Ծրար A4 ֆորմատի թղթերի համար</v>
      </c>
      <c r="D34" s="31">
        <v>1</v>
      </c>
      <c r="E34" s="31">
        <f t="shared" ref="E34:M34" si="25">+D34</f>
        <v>1</v>
      </c>
      <c r="F34" s="31">
        <f t="shared" si="25"/>
        <v>1</v>
      </c>
      <c r="G34" s="31">
        <f t="shared" si="25"/>
        <v>1</v>
      </c>
      <c r="H34" s="31">
        <f t="shared" si="25"/>
        <v>1</v>
      </c>
      <c r="I34" s="31">
        <f t="shared" si="25"/>
        <v>1</v>
      </c>
      <c r="J34" s="31">
        <f t="shared" si="25"/>
        <v>1</v>
      </c>
      <c r="K34" s="31">
        <f t="shared" si="25"/>
        <v>1</v>
      </c>
      <c r="L34" s="31">
        <f t="shared" si="25"/>
        <v>1</v>
      </c>
      <c r="M34" s="31">
        <f t="shared" si="25"/>
        <v>1</v>
      </c>
    </row>
    <row r="35" spans="1:13" x14ac:dyDescent="0.25">
      <c r="A35" s="27">
        <f>+Tex.bnutag!A33</f>
        <v>27</v>
      </c>
      <c r="B35" s="30">
        <f>+Tex.bnutag!B33</f>
        <v>30197111</v>
      </c>
      <c r="C35" s="28" t="str">
        <f>+Tex.bnutag!C33</f>
        <v>Կարիչի ասեղ չափսը՝ N 10</v>
      </c>
      <c r="D35" s="31">
        <v>1</v>
      </c>
      <c r="E35" s="31">
        <f t="shared" ref="E35:M35" si="26">+D35</f>
        <v>1</v>
      </c>
      <c r="F35" s="31">
        <f t="shared" si="26"/>
        <v>1</v>
      </c>
      <c r="G35" s="31">
        <f t="shared" si="26"/>
        <v>1</v>
      </c>
      <c r="H35" s="31">
        <f t="shared" si="26"/>
        <v>1</v>
      </c>
      <c r="I35" s="31">
        <f t="shared" si="26"/>
        <v>1</v>
      </c>
      <c r="J35" s="31">
        <f t="shared" si="26"/>
        <v>1</v>
      </c>
      <c r="K35" s="31">
        <f t="shared" si="26"/>
        <v>1</v>
      </c>
      <c r="L35" s="31">
        <f t="shared" si="26"/>
        <v>1</v>
      </c>
      <c r="M35" s="31">
        <f t="shared" si="26"/>
        <v>1</v>
      </c>
    </row>
    <row r="36" spans="1:13" x14ac:dyDescent="0.25">
      <c r="A36" s="27">
        <f>+Tex.bnutag!A34</f>
        <v>28</v>
      </c>
      <c r="B36" s="30" t="str">
        <f>+Tex.bnutag!B34</f>
        <v>30197112/1</v>
      </c>
      <c r="C36" s="28" t="str">
        <f>+Tex.bnutag!C34</f>
        <v>Կարիչի ասեղ չափսը՝  №24/6</v>
      </c>
      <c r="D36" s="31">
        <v>1</v>
      </c>
      <c r="E36" s="31">
        <f t="shared" ref="E36:M36" si="27">+D36</f>
        <v>1</v>
      </c>
      <c r="F36" s="31">
        <f t="shared" si="27"/>
        <v>1</v>
      </c>
      <c r="G36" s="31">
        <f t="shared" si="27"/>
        <v>1</v>
      </c>
      <c r="H36" s="31">
        <f t="shared" si="27"/>
        <v>1</v>
      </c>
      <c r="I36" s="31">
        <f t="shared" si="27"/>
        <v>1</v>
      </c>
      <c r="J36" s="31">
        <f t="shared" si="27"/>
        <v>1</v>
      </c>
      <c r="K36" s="31">
        <f t="shared" si="27"/>
        <v>1</v>
      </c>
      <c r="L36" s="31">
        <f t="shared" si="27"/>
        <v>1</v>
      </c>
      <c r="M36" s="31">
        <f t="shared" si="27"/>
        <v>1</v>
      </c>
    </row>
    <row r="37" spans="1:13" x14ac:dyDescent="0.25">
      <c r="A37" s="27">
        <f>+Tex.bnutag!A35</f>
        <v>29</v>
      </c>
      <c r="B37" s="30" t="str">
        <f>+Tex.bnutag!B35</f>
        <v>30197112/2</v>
      </c>
      <c r="C37" s="28" t="str">
        <f>+Tex.bnutag!C35</f>
        <v>Կարիչի ասեղ չափսը՝  №26/6</v>
      </c>
      <c r="D37" s="31">
        <v>1</v>
      </c>
      <c r="E37" s="31">
        <f t="shared" ref="E37:M37" si="28">+D37</f>
        <v>1</v>
      </c>
      <c r="F37" s="31">
        <f t="shared" si="28"/>
        <v>1</v>
      </c>
      <c r="G37" s="31">
        <f t="shared" si="28"/>
        <v>1</v>
      </c>
      <c r="H37" s="31">
        <f t="shared" si="28"/>
        <v>1</v>
      </c>
      <c r="I37" s="31">
        <f t="shared" si="28"/>
        <v>1</v>
      </c>
      <c r="J37" s="31">
        <f t="shared" si="28"/>
        <v>1</v>
      </c>
      <c r="K37" s="31">
        <f t="shared" si="28"/>
        <v>1</v>
      </c>
      <c r="L37" s="31">
        <f t="shared" si="28"/>
        <v>1</v>
      </c>
      <c r="M37" s="31">
        <f t="shared" si="28"/>
        <v>1</v>
      </c>
    </row>
    <row r="38" spans="1:13" x14ac:dyDescent="0.25">
      <c r="A38" s="27">
        <f>+Tex.bnutag!A36</f>
        <v>30</v>
      </c>
      <c r="B38" s="30">
        <f>+Tex.bnutag!B36</f>
        <v>30197321</v>
      </c>
      <c r="C38" s="28" t="str">
        <f>+Tex.bnutag!C36</f>
        <v>Կարիչ, մինչև 20 թերթի համար</v>
      </c>
      <c r="D38" s="31">
        <v>1</v>
      </c>
      <c r="E38" s="31">
        <f t="shared" ref="E38:M38" si="29">+D38</f>
        <v>1</v>
      </c>
      <c r="F38" s="31">
        <f t="shared" si="29"/>
        <v>1</v>
      </c>
      <c r="G38" s="31">
        <f t="shared" si="29"/>
        <v>1</v>
      </c>
      <c r="H38" s="31">
        <f t="shared" si="29"/>
        <v>1</v>
      </c>
      <c r="I38" s="31">
        <f t="shared" si="29"/>
        <v>1</v>
      </c>
      <c r="J38" s="31">
        <f t="shared" si="29"/>
        <v>1</v>
      </c>
      <c r="K38" s="31">
        <f t="shared" si="29"/>
        <v>1</v>
      </c>
      <c r="L38" s="31">
        <f t="shared" si="29"/>
        <v>1</v>
      </c>
      <c r="M38" s="31">
        <f t="shared" si="29"/>
        <v>1</v>
      </c>
    </row>
    <row r="39" spans="1:13" x14ac:dyDescent="0.25">
      <c r="A39" s="27">
        <f>+Tex.bnutag!A37</f>
        <v>31</v>
      </c>
      <c r="B39" s="30">
        <f>+Tex.bnutag!B37</f>
        <v>30197322</v>
      </c>
      <c r="C39" s="28" t="str">
        <f>+Tex.bnutag!C37</f>
        <v>Կարիչ, 30-40 թերթի համար</v>
      </c>
      <c r="D39" s="31">
        <v>1</v>
      </c>
      <c r="E39" s="31">
        <f t="shared" ref="E39:M39" si="30">+D39</f>
        <v>1</v>
      </c>
      <c r="F39" s="31">
        <f t="shared" si="30"/>
        <v>1</v>
      </c>
      <c r="G39" s="31">
        <f t="shared" si="30"/>
        <v>1</v>
      </c>
      <c r="H39" s="31">
        <f t="shared" si="30"/>
        <v>1</v>
      </c>
      <c r="I39" s="31">
        <f t="shared" si="30"/>
        <v>1</v>
      </c>
      <c r="J39" s="31">
        <f t="shared" si="30"/>
        <v>1</v>
      </c>
      <c r="K39" s="31">
        <f t="shared" si="30"/>
        <v>1</v>
      </c>
      <c r="L39" s="31">
        <f t="shared" si="30"/>
        <v>1</v>
      </c>
      <c r="M39" s="31">
        <f t="shared" si="30"/>
        <v>1</v>
      </c>
    </row>
    <row r="40" spans="1:13" x14ac:dyDescent="0.25">
      <c r="A40" s="27">
        <f>+Tex.bnutag!A38</f>
        <v>32</v>
      </c>
      <c r="B40" s="30">
        <f>+Tex.bnutag!B38</f>
        <v>39241210</v>
      </c>
      <c r="C40" s="28" t="str">
        <f>+Tex.bnutag!C38</f>
        <v>Մկրատ, գրասենյակային</v>
      </c>
      <c r="D40" s="31">
        <v>1</v>
      </c>
      <c r="E40" s="31">
        <f t="shared" ref="E40:M40" si="31">+D40</f>
        <v>1</v>
      </c>
      <c r="F40" s="31">
        <f t="shared" si="31"/>
        <v>1</v>
      </c>
      <c r="G40" s="31">
        <f t="shared" si="31"/>
        <v>1</v>
      </c>
      <c r="H40" s="31">
        <f t="shared" si="31"/>
        <v>1</v>
      </c>
      <c r="I40" s="31">
        <f t="shared" si="31"/>
        <v>1</v>
      </c>
      <c r="J40" s="31">
        <f t="shared" si="31"/>
        <v>1</v>
      </c>
      <c r="K40" s="31">
        <f t="shared" si="31"/>
        <v>1</v>
      </c>
      <c r="L40" s="31">
        <f t="shared" si="31"/>
        <v>1</v>
      </c>
      <c r="M40" s="31">
        <f t="shared" si="31"/>
        <v>1</v>
      </c>
    </row>
    <row r="41" spans="1:13" x14ac:dyDescent="0.25">
      <c r="A41" s="27">
        <f>+Tex.bnutag!A39</f>
        <v>33</v>
      </c>
      <c r="B41" s="30">
        <f>+Tex.bnutag!B39</f>
        <v>30192130</v>
      </c>
      <c r="C41" s="28" t="str">
        <f>+Tex.bnutag!C39</f>
        <v>Մատիտ</v>
      </c>
      <c r="D41" s="31">
        <v>1</v>
      </c>
      <c r="E41" s="31">
        <f t="shared" ref="E41:M41" si="32">+D41</f>
        <v>1</v>
      </c>
      <c r="F41" s="31">
        <f t="shared" si="32"/>
        <v>1</v>
      </c>
      <c r="G41" s="31">
        <f t="shared" si="32"/>
        <v>1</v>
      </c>
      <c r="H41" s="31">
        <f t="shared" si="32"/>
        <v>1</v>
      </c>
      <c r="I41" s="31">
        <f t="shared" si="32"/>
        <v>1</v>
      </c>
      <c r="J41" s="31">
        <f t="shared" si="32"/>
        <v>1</v>
      </c>
      <c r="K41" s="31">
        <f t="shared" si="32"/>
        <v>1</v>
      </c>
      <c r="L41" s="31">
        <f t="shared" si="32"/>
        <v>1</v>
      </c>
      <c r="M41" s="31">
        <f t="shared" si="32"/>
        <v>1</v>
      </c>
    </row>
    <row r="42" spans="1:13" x14ac:dyDescent="0.25">
      <c r="A42" s="27">
        <f>+Tex.bnutag!A40</f>
        <v>34</v>
      </c>
      <c r="B42" s="30">
        <f>+Tex.bnutag!B40</f>
        <v>30192125</v>
      </c>
      <c r="C42" s="28" t="str">
        <f>+Tex.bnutag!C40</f>
        <v xml:space="preserve"> Մարկեր տեքստային</v>
      </c>
      <c r="D42" s="31">
        <v>1</v>
      </c>
      <c r="E42" s="31">
        <f t="shared" ref="E42:M42" si="33">+D42</f>
        <v>1</v>
      </c>
      <c r="F42" s="31">
        <f t="shared" si="33"/>
        <v>1</v>
      </c>
      <c r="G42" s="31">
        <f t="shared" si="33"/>
        <v>1</v>
      </c>
      <c r="H42" s="31">
        <f t="shared" si="33"/>
        <v>1</v>
      </c>
      <c r="I42" s="31">
        <f t="shared" si="33"/>
        <v>1</v>
      </c>
      <c r="J42" s="31">
        <f t="shared" si="33"/>
        <v>1</v>
      </c>
      <c r="K42" s="31">
        <f t="shared" si="33"/>
        <v>1</v>
      </c>
      <c r="L42" s="31">
        <f t="shared" si="33"/>
        <v>1</v>
      </c>
      <c r="M42" s="31">
        <f t="shared" si="33"/>
        <v>1</v>
      </c>
    </row>
    <row r="43" spans="1:13" x14ac:dyDescent="0.25">
      <c r="A43" s="27">
        <f>+Tex.bnutag!A41</f>
        <v>35</v>
      </c>
      <c r="B43" s="30">
        <f>+Tex.bnutag!B41</f>
        <v>30192720</v>
      </c>
      <c r="C43" s="28" t="str">
        <f>+Tex.bnutag!C41</f>
        <v xml:space="preserve"> Մարկեր մագնիսական գրատախտակի համար</v>
      </c>
      <c r="D43" s="31">
        <v>1</v>
      </c>
      <c r="E43" s="31">
        <f t="shared" ref="E43:M43" si="34">+D43</f>
        <v>1</v>
      </c>
      <c r="F43" s="31">
        <f t="shared" si="34"/>
        <v>1</v>
      </c>
      <c r="G43" s="31">
        <f t="shared" si="34"/>
        <v>1</v>
      </c>
      <c r="H43" s="31">
        <f t="shared" si="34"/>
        <v>1</v>
      </c>
      <c r="I43" s="31">
        <f t="shared" si="34"/>
        <v>1</v>
      </c>
      <c r="J43" s="31">
        <f t="shared" si="34"/>
        <v>1</v>
      </c>
      <c r="K43" s="31">
        <f t="shared" si="34"/>
        <v>1</v>
      </c>
      <c r="L43" s="31">
        <f t="shared" si="34"/>
        <v>1</v>
      </c>
      <c r="M43" s="31">
        <f t="shared" si="34"/>
        <v>1</v>
      </c>
    </row>
    <row r="44" spans="1:13" x14ac:dyDescent="0.25">
      <c r="A44" s="27">
        <f>+Tex.bnutag!A42</f>
        <v>36</v>
      </c>
      <c r="B44" s="30">
        <f>+Tex.bnutag!B42</f>
        <v>39263200</v>
      </c>
      <c r="C44" s="28" t="str">
        <f>+Tex.bnutag!C42</f>
        <v xml:space="preserve">Մատյան </v>
      </c>
      <c r="D44" s="31">
        <v>1</v>
      </c>
      <c r="E44" s="31">
        <f t="shared" ref="E44:M44" si="35">+D44</f>
        <v>1</v>
      </c>
      <c r="F44" s="31">
        <f t="shared" si="35"/>
        <v>1</v>
      </c>
      <c r="G44" s="31">
        <f t="shared" si="35"/>
        <v>1</v>
      </c>
      <c r="H44" s="31">
        <f t="shared" si="35"/>
        <v>1</v>
      </c>
      <c r="I44" s="31">
        <f t="shared" si="35"/>
        <v>1</v>
      </c>
      <c r="J44" s="31">
        <f t="shared" si="35"/>
        <v>1</v>
      </c>
      <c r="K44" s="31">
        <f t="shared" si="35"/>
        <v>1</v>
      </c>
      <c r="L44" s="31">
        <f t="shared" si="35"/>
        <v>1</v>
      </c>
      <c r="M44" s="31">
        <f t="shared" si="35"/>
        <v>1</v>
      </c>
    </row>
    <row r="45" spans="1:13" x14ac:dyDescent="0.25">
      <c r="A45" s="27">
        <f>+Tex.bnutag!A43</f>
        <v>37</v>
      </c>
      <c r="B45" s="30" t="str">
        <f>+Tex.bnutag!B43</f>
        <v>22811150/1</v>
      </c>
      <c r="C45" s="28" t="str">
        <f>+Tex.bnutag!C43</f>
        <v>Նոթատետրեր A5  ֆորմատի</v>
      </c>
      <c r="D45" s="31">
        <v>1</v>
      </c>
      <c r="E45" s="31">
        <f t="shared" ref="E45:M45" si="36">+D45</f>
        <v>1</v>
      </c>
      <c r="F45" s="31">
        <f t="shared" si="36"/>
        <v>1</v>
      </c>
      <c r="G45" s="31">
        <f t="shared" si="36"/>
        <v>1</v>
      </c>
      <c r="H45" s="31">
        <f t="shared" si="36"/>
        <v>1</v>
      </c>
      <c r="I45" s="31">
        <f t="shared" si="36"/>
        <v>1</v>
      </c>
      <c r="J45" s="31">
        <f t="shared" si="36"/>
        <v>1</v>
      </c>
      <c r="K45" s="31">
        <f t="shared" si="36"/>
        <v>1</v>
      </c>
      <c r="L45" s="31">
        <f t="shared" si="36"/>
        <v>1</v>
      </c>
      <c r="M45" s="31">
        <f t="shared" si="36"/>
        <v>1</v>
      </c>
    </row>
    <row r="46" spans="1:13" x14ac:dyDescent="0.25">
      <c r="A46" s="27">
        <f>+Tex.bnutag!A44</f>
        <v>38</v>
      </c>
      <c r="B46" s="30" t="str">
        <f>+Tex.bnutag!B44</f>
        <v>22811150/2</v>
      </c>
      <c r="C46" s="28" t="str">
        <f>+Tex.bnutag!C44</f>
        <v>Նոթատետրեր A4 ֆորմատի</v>
      </c>
      <c r="D46" s="31">
        <v>1</v>
      </c>
      <c r="E46" s="31">
        <f t="shared" ref="E46:M46" si="37">+D46</f>
        <v>1</v>
      </c>
      <c r="F46" s="31">
        <f t="shared" si="37"/>
        <v>1</v>
      </c>
      <c r="G46" s="31">
        <f t="shared" si="37"/>
        <v>1</v>
      </c>
      <c r="H46" s="31">
        <f t="shared" si="37"/>
        <v>1</v>
      </c>
      <c r="I46" s="31">
        <f t="shared" si="37"/>
        <v>1</v>
      </c>
      <c r="J46" s="31">
        <f t="shared" si="37"/>
        <v>1</v>
      </c>
      <c r="K46" s="31">
        <f t="shared" si="37"/>
        <v>1</v>
      </c>
      <c r="L46" s="31">
        <f t="shared" si="37"/>
        <v>1</v>
      </c>
      <c r="M46" s="31">
        <f t="shared" si="37"/>
        <v>1</v>
      </c>
    </row>
    <row r="47" spans="1:13" x14ac:dyDescent="0.25">
      <c r="A47" s="27">
        <f>+Tex.bnutag!A45</f>
        <v>39</v>
      </c>
      <c r="B47" s="30" t="str">
        <f>+Tex.bnutag!B45</f>
        <v>30192160/1</v>
      </c>
      <c r="C47" s="28" t="str">
        <f>+Tex.bnutag!C45</f>
        <v>Շտրիխ գրիչ</v>
      </c>
      <c r="D47" s="31">
        <v>1</v>
      </c>
      <c r="E47" s="31">
        <f t="shared" ref="E47:M47" si="38">+D47</f>
        <v>1</v>
      </c>
      <c r="F47" s="31">
        <f t="shared" si="38"/>
        <v>1</v>
      </c>
      <c r="G47" s="31">
        <f t="shared" si="38"/>
        <v>1</v>
      </c>
      <c r="H47" s="31">
        <f t="shared" si="38"/>
        <v>1</v>
      </c>
      <c r="I47" s="31">
        <f t="shared" si="38"/>
        <v>1</v>
      </c>
      <c r="J47" s="31">
        <f t="shared" si="38"/>
        <v>1</v>
      </c>
      <c r="K47" s="31">
        <f t="shared" si="38"/>
        <v>1</v>
      </c>
      <c r="L47" s="31">
        <f t="shared" si="38"/>
        <v>1</v>
      </c>
      <c r="M47" s="31">
        <f t="shared" si="38"/>
        <v>1</v>
      </c>
    </row>
    <row r="48" spans="1:13" x14ac:dyDescent="0.25">
      <c r="A48" s="27">
        <f>+Tex.bnutag!A46</f>
        <v>40</v>
      </c>
      <c r="B48" s="30" t="str">
        <f>+Tex.bnutag!B46</f>
        <v>30192160/2</v>
      </c>
      <c r="C48" s="28" t="str">
        <f>+Tex.bnutag!C46</f>
        <v>Շտրիխ</v>
      </c>
      <c r="D48" s="31">
        <v>1</v>
      </c>
      <c r="E48" s="31">
        <f t="shared" ref="E48:M48" si="39">+D48</f>
        <v>1</v>
      </c>
      <c r="F48" s="31">
        <f t="shared" si="39"/>
        <v>1</v>
      </c>
      <c r="G48" s="31">
        <f t="shared" si="39"/>
        <v>1</v>
      </c>
      <c r="H48" s="31">
        <f t="shared" si="39"/>
        <v>1</v>
      </c>
      <c r="I48" s="31">
        <f t="shared" si="39"/>
        <v>1</v>
      </c>
      <c r="J48" s="31">
        <f t="shared" si="39"/>
        <v>1</v>
      </c>
      <c r="K48" s="31">
        <f t="shared" si="39"/>
        <v>1</v>
      </c>
      <c r="L48" s="31">
        <f t="shared" si="39"/>
        <v>1</v>
      </c>
      <c r="M48" s="31">
        <f t="shared" si="39"/>
        <v>1</v>
      </c>
    </row>
    <row r="49" spans="1:13" x14ac:dyDescent="0.25">
      <c r="A49" s="27">
        <f>+Tex.bnutag!A47</f>
        <v>41</v>
      </c>
      <c r="B49" s="30">
        <f>+Tex.bnutag!B47</f>
        <v>30192100</v>
      </c>
      <c r="C49" s="28" t="str">
        <f>+Tex.bnutag!C47</f>
        <v>Ռետին</v>
      </c>
      <c r="D49" s="31">
        <v>1</v>
      </c>
      <c r="E49" s="31">
        <f t="shared" ref="E49:M49" si="40">+D49</f>
        <v>1</v>
      </c>
      <c r="F49" s="31">
        <f t="shared" si="40"/>
        <v>1</v>
      </c>
      <c r="G49" s="31">
        <f t="shared" si="40"/>
        <v>1</v>
      </c>
      <c r="H49" s="31">
        <f t="shared" si="40"/>
        <v>1</v>
      </c>
      <c r="I49" s="31">
        <f t="shared" si="40"/>
        <v>1</v>
      </c>
      <c r="J49" s="31">
        <f t="shared" si="40"/>
        <v>1</v>
      </c>
      <c r="K49" s="31">
        <f t="shared" si="40"/>
        <v>1</v>
      </c>
      <c r="L49" s="31">
        <f t="shared" si="40"/>
        <v>1</v>
      </c>
      <c r="M49" s="31">
        <f t="shared" si="40"/>
        <v>1</v>
      </c>
    </row>
    <row r="50" spans="1:13" x14ac:dyDescent="0.25">
      <c r="A50" s="27">
        <f>+Tex.bnutag!A48</f>
        <v>42</v>
      </c>
      <c r="B50" s="30">
        <f>+Tex.bnutag!B48</f>
        <v>30192220</v>
      </c>
      <c r="C50" s="28" t="str">
        <f>+Tex.bnutag!C48</f>
        <v>Սկոչ 19մմ՝ լայնությամբ</v>
      </c>
      <c r="D50" s="31">
        <v>1</v>
      </c>
      <c r="E50" s="31">
        <f t="shared" ref="E50:M50" si="41">+D50</f>
        <v>1</v>
      </c>
      <c r="F50" s="31">
        <f t="shared" si="41"/>
        <v>1</v>
      </c>
      <c r="G50" s="31">
        <f t="shared" si="41"/>
        <v>1</v>
      </c>
      <c r="H50" s="31">
        <f t="shared" si="41"/>
        <v>1</v>
      </c>
      <c r="I50" s="31">
        <f t="shared" si="41"/>
        <v>1</v>
      </c>
      <c r="J50" s="31">
        <f t="shared" si="41"/>
        <v>1</v>
      </c>
      <c r="K50" s="31">
        <f t="shared" si="41"/>
        <v>1</v>
      </c>
      <c r="L50" s="31">
        <f t="shared" si="41"/>
        <v>1</v>
      </c>
      <c r="M50" s="31">
        <f t="shared" si="41"/>
        <v>1</v>
      </c>
    </row>
    <row r="51" spans="1:13" x14ac:dyDescent="0.25">
      <c r="A51" s="27">
        <f>+Tex.bnutag!A49</f>
        <v>43</v>
      </c>
      <c r="B51" s="30" t="str">
        <f>+Tex.bnutag!B49</f>
        <v>30192231/1</v>
      </c>
      <c r="C51" s="28" t="str">
        <f>+Tex.bnutag!C49</f>
        <v xml:space="preserve">Սկոչ 48մմ՝ լայնությամբ </v>
      </c>
      <c r="D51" s="31">
        <v>1</v>
      </c>
      <c r="E51" s="31">
        <f t="shared" ref="E51:M51" si="42">+D51</f>
        <v>1</v>
      </c>
      <c r="F51" s="31">
        <f t="shared" si="42"/>
        <v>1</v>
      </c>
      <c r="G51" s="31">
        <f t="shared" si="42"/>
        <v>1</v>
      </c>
      <c r="H51" s="31">
        <f t="shared" si="42"/>
        <v>1</v>
      </c>
      <c r="I51" s="31">
        <f t="shared" si="42"/>
        <v>1</v>
      </c>
      <c r="J51" s="31">
        <f t="shared" si="42"/>
        <v>1</v>
      </c>
      <c r="K51" s="31">
        <f t="shared" si="42"/>
        <v>1</v>
      </c>
      <c r="L51" s="31">
        <f t="shared" si="42"/>
        <v>1</v>
      </c>
      <c r="M51" s="31">
        <f t="shared" si="42"/>
        <v>1</v>
      </c>
    </row>
    <row r="52" spans="1:13" x14ac:dyDescent="0.25">
      <c r="A52" s="27">
        <f>+Tex.bnutag!A50</f>
        <v>44</v>
      </c>
      <c r="B52" s="30" t="str">
        <f>+Tex.bnutag!B50</f>
        <v>30192231/2</v>
      </c>
      <c r="C52" s="28" t="str">
        <f>+Tex.bnutag!C50</f>
        <v>Սկոչ երկկողմանի կպչողունակությամբ</v>
      </c>
      <c r="D52" s="31">
        <v>1</v>
      </c>
      <c r="E52" s="31">
        <f t="shared" ref="E52:M52" si="43">+D52</f>
        <v>1</v>
      </c>
      <c r="F52" s="31">
        <f t="shared" si="43"/>
        <v>1</v>
      </c>
      <c r="G52" s="31">
        <f t="shared" si="43"/>
        <v>1</v>
      </c>
      <c r="H52" s="31">
        <f t="shared" si="43"/>
        <v>1</v>
      </c>
      <c r="I52" s="31">
        <f t="shared" si="43"/>
        <v>1</v>
      </c>
      <c r="J52" s="31">
        <f t="shared" si="43"/>
        <v>1</v>
      </c>
      <c r="K52" s="31">
        <f t="shared" si="43"/>
        <v>1</v>
      </c>
      <c r="L52" s="31">
        <f t="shared" si="43"/>
        <v>1</v>
      </c>
      <c r="M52" s="31">
        <f t="shared" si="43"/>
        <v>1</v>
      </c>
    </row>
    <row r="53" spans="1:13" x14ac:dyDescent="0.25">
      <c r="A53" s="27">
        <f>+Tex.bnutag!A51</f>
        <v>45</v>
      </c>
      <c r="B53" s="30">
        <f>+Tex.bnutag!B51</f>
        <v>30192710</v>
      </c>
      <c r="C53" s="28" t="str">
        <f>+Tex.bnutag!C51</f>
        <v>Սոսնձամատիտ</v>
      </c>
      <c r="D53" s="31">
        <v>1</v>
      </c>
      <c r="E53" s="31">
        <f t="shared" ref="E53:M53" si="44">+D53</f>
        <v>1</v>
      </c>
      <c r="F53" s="31">
        <f t="shared" si="44"/>
        <v>1</v>
      </c>
      <c r="G53" s="31">
        <f t="shared" si="44"/>
        <v>1</v>
      </c>
      <c r="H53" s="31">
        <f t="shared" si="44"/>
        <v>1</v>
      </c>
      <c r="I53" s="31">
        <f t="shared" si="44"/>
        <v>1</v>
      </c>
      <c r="J53" s="31">
        <f t="shared" si="44"/>
        <v>1</v>
      </c>
      <c r="K53" s="31">
        <f t="shared" si="44"/>
        <v>1</v>
      </c>
      <c r="L53" s="31">
        <f t="shared" si="44"/>
        <v>1</v>
      </c>
      <c r="M53" s="31">
        <f t="shared" si="44"/>
        <v>1</v>
      </c>
    </row>
    <row r="54" spans="1:13" x14ac:dyDescent="0.25">
      <c r="A54" s="27">
        <f>+Tex.bnutag!A52</f>
        <v>46</v>
      </c>
      <c r="B54" s="30">
        <f>+Tex.bnutag!B52</f>
        <v>24911200</v>
      </c>
      <c r="C54" s="28" t="str">
        <f>+Tex.bnutag!C52</f>
        <v>Սոսինձ, էմուլսիա</v>
      </c>
      <c r="D54" s="31">
        <v>1</v>
      </c>
      <c r="E54" s="31">
        <f t="shared" ref="E54:M54" si="45">+D54</f>
        <v>1</v>
      </c>
      <c r="F54" s="31">
        <f t="shared" si="45"/>
        <v>1</v>
      </c>
      <c r="G54" s="31">
        <f t="shared" si="45"/>
        <v>1</v>
      </c>
      <c r="H54" s="31">
        <f t="shared" si="45"/>
        <v>1</v>
      </c>
      <c r="I54" s="31">
        <f t="shared" si="45"/>
        <v>1</v>
      </c>
      <c r="J54" s="31">
        <f t="shared" si="45"/>
        <v>1</v>
      </c>
      <c r="K54" s="31">
        <f t="shared" si="45"/>
        <v>1</v>
      </c>
      <c r="L54" s="31">
        <f t="shared" si="45"/>
        <v>1</v>
      </c>
      <c r="M54" s="31">
        <f t="shared" si="45"/>
        <v>1</v>
      </c>
    </row>
    <row r="55" spans="1:13" x14ac:dyDescent="0.25">
      <c r="A55" s="27">
        <f>+Tex.bnutag!A53</f>
        <v>47</v>
      </c>
      <c r="B55" s="30">
        <f>+Tex.bnutag!B53</f>
        <v>39263510</v>
      </c>
      <c r="C55" s="28" t="str">
        <f>+Tex.bnutag!C53</f>
        <v>Սեղմակ, փոքր</v>
      </c>
      <c r="D55" s="31">
        <v>1</v>
      </c>
      <c r="E55" s="31">
        <f t="shared" ref="E55:M55" si="46">+D55</f>
        <v>1</v>
      </c>
      <c r="F55" s="31">
        <f t="shared" si="46"/>
        <v>1</v>
      </c>
      <c r="G55" s="31">
        <f t="shared" si="46"/>
        <v>1</v>
      </c>
      <c r="H55" s="31">
        <f t="shared" si="46"/>
        <v>1</v>
      </c>
      <c r="I55" s="31">
        <f t="shared" si="46"/>
        <v>1</v>
      </c>
      <c r="J55" s="31">
        <f t="shared" si="46"/>
        <v>1</v>
      </c>
      <c r="K55" s="31">
        <f t="shared" si="46"/>
        <v>1</v>
      </c>
      <c r="L55" s="31">
        <f t="shared" si="46"/>
        <v>1</v>
      </c>
      <c r="M55" s="31">
        <f t="shared" si="46"/>
        <v>1</v>
      </c>
    </row>
    <row r="56" spans="1:13" x14ac:dyDescent="0.25">
      <c r="A56" s="27">
        <f>+Tex.bnutag!A54</f>
        <v>48</v>
      </c>
      <c r="B56" s="30" t="str">
        <f>+Tex.bnutag!B54</f>
        <v>39263520/1</v>
      </c>
      <c r="C56" s="28" t="str">
        <f>+Tex.bnutag!C54</f>
        <v>Սեղմակ միջին</v>
      </c>
      <c r="D56" s="31">
        <v>1</v>
      </c>
      <c r="E56" s="31">
        <f t="shared" ref="E56:M56" si="47">+D56</f>
        <v>1</v>
      </c>
      <c r="F56" s="31">
        <f t="shared" si="47"/>
        <v>1</v>
      </c>
      <c r="G56" s="31">
        <f t="shared" si="47"/>
        <v>1</v>
      </c>
      <c r="H56" s="31">
        <f t="shared" si="47"/>
        <v>1</v>
      </c>
      <c r="I56" s="31">
        <f t="shared" si="47"/>
        <v>1</v>
      </c>
      <c r="J56" s="31">
        <f t="shared" si="47"/>
        <v>1</v>
      </c>
      <c r="K56" s="31">
        <f t="shared" si="47"/>
        <v>1</v>
      </c>
      <c r="L56" s="31">
        <f t="shared" si="47"/>
        <v>1</v>
      </c>
      <c r="M56" s="31">
        <f t="shared" si="47"/>
        <v>1</v>
      </c>
    </row>
    <row r="57" spans="1:13" x14ac:dyDescent="0.25">
      <c r="A57" s="27">
        <f>+Tex.bnutag!A55</f>
        <v>49</v>
      </c>
      <c r="B57" s="30" t="str">
        <f>+Tex.bnutag!B55</f>
        <v>39263520/2</v>
      </c>
      <c r="C57" s="28" t="str">
        <f>+Tex.bnutag!C55</f>
        <v>Սեղմակ մեծ</v>
      </c>
      <c r="D57" s="31">
        <v>1</v>
      </c>
      <c r="E57" s="31">
        <f t="shared" ref="E57:M57" si="48">+D57</f>
        <v>1</v>
      </c>
      <c r="F57" s="31">
        <f t="shared" si="48"/>
        <v>1</v>
      </c>
      <c r="G57" s="31">
        <f t="shared" si="48"/>
        <v>1</v>
      </c>
      <c r="H57" s="31">
        <f t="shared" si="48"/>
        <v>1</v>
      </c>
      <c r="I57" s="31">
        <f t="shared" si="48"/>
        <v>1</v>
      </c>
      <c r="J57" s="31">
        <f t="shared" si="48"/>
        <v>1</v>
      </c>
      <c r="K57" s="31">
        <f t="shared" si="48"/>
        <v>1</v>
      </c>
      <c r="L57" s="31">
        <f t="shared" si="48"/>
        <v>1</v>
      </c>
      <c r="M57" s="31">
        <f t="shared" si="48"/>
        <v>1</v>
      </c>
    </row>
    <row r="58" spans="1:13" x14ac:dyDescent="0.25">
      <c r="A58" s="27">
        <f>+Tex.bnutag!A56</f>
        <v>50</v>
      </c>
      <c r="B58" s="30">
        <f>+Tex.bnutag!B56</f>
        <v>30192133</v>
      </c>
      <c r="C58" s="28" t="str">
        <f>+Tex.bnutag!C56</f>
        <v>Սրիչ</v>
      </c>
      <c r="D58" s="31">
        <v>1</v>
      </c>
      <c r="E58" s="31">
        <f t="shared" ref="E58:M58" si="49">+D58</f>
        <v>1</v>
      </c>
      <c r="F58" s="31">
        <f t="shared" si="49"/>
        <v>1</v>
      </c>
      <c r="G58" s="31">
        <f t="shared" si="49"/>
        <v>1</v>
      </c>
      <c r="H58" s="31">
        <f t="shared" si="49"/>
        <v>1</v>
      </c>
      <c r="I58" s="31">
        <f t="shared" si="49"/>
        <v>1</v>
      </c>
      <c r="J58" s="31">
        <f t="shared" si="49"/>
        <v>1</v>
      </c>
      <c r="K58" s="31">
        <f t="shared" si="49"/>
        <v>1</v>
      </c>
      <c r="L58" s="31">
        <f t="shared" si="49"/>
        <v>1</v>
      </c>
      <c r="M58" s="31">
        <f t="shared" si="49"/>
        <v>1</v>
      </c>
    </row>
    <row r="59" spans="1:13" x14ac:dyDescent="0.25">
      <c r="A59" s="27">
        <f>+Tex.bnutag!A57</f>
        <v>51</v>
      </c>
      <c r="B59" s="30">
        <f>+Tex.bnutag!B57</f>
        <v>22811130</v>
      </c>
      <c r="C59" s="28" t="str">
        <f>+Tex.bnutag!C57</f>
        <v>Տետրեր /Տետր (12 թերթ)/</v>
      </c>
      <c r="D59" s="31">
        <v>1</v>
      </c>
      <c r="E59" s="31">
        <f t="shared" ref="E59:M59" si="50">+D59</f>
        <v>1</v>
      </c>
      <c r="F59" s="31">
        <f t="shared" si="50"/>
        <v>1</v>
      </c>
      <c r="G59" s="31">
        <f t="shared" si="50"/>
        <v>1</v>
      </c>
      <c r="H59" s="31">
        <f t="shared" si="50"/>
        <v>1</v>
      </c>
      <c r="I59" s="31">
        <f t="shared" si="50"/>
        <v>1</v>
      </c>
      <c r="J59" s="31">
        <f t="shared" si="50"/>
        <v>1</v>
      </c>
      <c r="K59" s="31">
        <f t="shared" si="50"/>
        <v>1</v>
      </c>
      <c r="L59" s="31">
        <f t="shared" si="50"/>
        <v>1</v>
      </c>
      <c r="M59" s="31">
        <f t="shared" si="50"/>
        <v>1</v>
      </c>
    </row>
    <row r="60" spans="1:13" x14ac:dyDescent="0.25">
      <c r="A60" s="27">
        <f>+Tex.bnutag!A58</f>
        <v>52</v>
      </c>
      <c r="B60" s="30" t="str">
        <f>+Tex.bnutag!B58</f>
        <v>30193700/2</v>
      </c>
      <c r="C60" s="28" t="str">
        <f>+Tex.bnutag!C58</f>
        <v xml:space="preserve">Տակդիր 
</v>
      </c>
      <c r="D60" s="31">
        <v>1</v>
      </c>
      <c r="E60" s="31">
        <f t="shared" ref="E60:M60" si="51">+D60</f>
        <v>1</v>
      </c>
      <c r="F60" s="31">
        <f t="shared" si="51"/>
        <v>1</v>
      </c>
      <c r="G60" s="31">
        <f t="shared" si="51"/>
        <v>1</v>
      </c>
      <c r="H60" s="31">
        <f t="shared" si="51"/>
        <v>1</v>
      </c>
      <c r="I60" s="31">
        <f t="shared" si="51"/>
        <v>1</v>
      </c>
      <c r="J60" s="31">
        <f t="shared" si="51"/>
        <v>1</v>
      </c>
      <c r="K60" s="31">
        <f t="shared" si="51"/>
        <v>1</v>
      </c>
      <c r="L60" s="31">
        <f t="shared" si="51"/>
        <v>1</v>
      </c>
      <c r="M60" s="31">
        <f t="shared" si="51"/>
        <v>1</v>
      </c>
    </row>
    <row r="61" spans="1:13" x14ac:dyDescent="0.25">
      <c r="A61" s="27">
        <f>+Tex.bnutag!A59</f>
        <v>53</v>
      </c>
      <c r="B61" s="30">
        <f>+Tex.bnutag!B59</f>
        <v>39292510</v>
      </c>
      <c r="C61" s="28" t="str">
        <f>+Tex.bnutag!C59</f>
        <v>Քանոն</v>
      </c>
      <c r="D61" s="31">
        <v>1</v>
      </c>
      <c r="E61" s="31">
        <f t="shared" ref="E61:M61" si="52">+D61</f>
        <v>1</v>
      </c>
      <c r="F61" s="31">
        <f t="shared" si="52"/>
        <v>1</v>
      </c>
      <c r="G61" s="31">
        <f t="shared" si="52"/>
        <v>1</v>
      </c>
      <c r="H61" s="31">
        <f t="shared" si="52"/>
        <v>1</v>
      </c>
      <c r="I61" s="31">
        <f t="shared" si="52"/>
        <v>1</v>
      </c>
      <c r="J61" s="31">
        <f t="shared" si="52"/>
        <v>1</v>
      </c>
      <c r="K61" s="31">
        <f t="shared" si="52"/>
        <v>1</v>
      </c>
      <c r="L61" s="31">
        <f t="shared" si="52"/>
        <v>1</v>
      </c>
      <c r="M61" s="31">
        <f t="shared" si="52"/>
        <v>1</v>
      </c>
    </row>
  </sheetData>
  <mergeCells count="5">
    <mergeCell ref="D7:M7"/>
    <mergeCell ref="A6:M6"/>
    <mergeCell ref="A7:A8"/>
    <mergeCell ref="B7:B8"/>
    <mergeCell ref="C7:C8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Tex.bnutag</vt:lpstr>
      <vt:lpstr>Vcharm.jamanak</vt:lpstr>
      <vt:lpstr>Tex.bnutag!Заголовки_для_печати</vt:lpstr>
      <vt:lpstr>Vcharm.jamanak!Заголовки_для_печати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Andranik Hambardzumyan</dc:creator>
  <cp:lastModifiedBy>Andranik Hambardzumyan</cp:lastModifiedBy>
  <cp:lastPrinted>2026-04-01T08:53:10Z</cp:lastPrinted>
  <dcterms:created xsi:type="dcterms:W3CDTF">2015-06-05T18:17:20Z</dcterms:created>
  <dcterms:modified xsi:type="dcterms:W3CDTF">2026-04-01T09:52:51Z</dcterms:modified>
</cp:coreProperties>
</file>